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Инструмент ОЗК\"/>
    </mc:Choice>
  </mc:AlternateContent>
  <bookViews>
    <workbookView xWindow="0" yWindow="0" windowWidth="28800" windowHeight="12300" activeTab="1"/>
  </bookViews>
  <sheets>
    <sheet name="Расчет НМЦ единицы" sheetId="1" r:id="rId1"/>
    <sheet name="Расчет НМЦ лота закупки" sheetId="2" r:id="rId2"/>
    <sheet name="Лист1" sheetId="3" r:id="rId3"/>
  </sheets>
  <definedNames>
    <definedName name="_xlnm._FilterDatabase" localSheetId="2" hidden="1">Лист1!$C$2:$G$202</definedName>
    <definedName name="_xlnm._FilterDatabase" localSheetId="1" hidden="1">'Расчет НМЦ лота закупки'!$A$6:$U$198</definedName>
    <definedName name="_xlnm.Print_Area" localSheetId="1">'Расчет НМЦ лота закупки'!$A$1:$S$210</definedName>
  </definedNames>
  <calcPr calcId="162913"/>
</workbook>
</file>

<file path=xl/calcChain.xml><?xml version="1.0" encoding="utf-8"?>
<calcChain xmlns="http://schemas.openxmlformats.org/spreadsheetml/2006/main">
  <c r="H202" i="3" l="1"/>
  <c r="I202" i="3" s="1"/>
  <c r="H152" i="3"/>
  <c r="I152" i="3" s="1"/>
  <c r="F201" i="2"/>
  <c r="H215" i="3"/>
  <c r="I215" i="3" s="1"/>
  <c r="H214" i="3"/>
  <c r="I214" i="3" s="1"/>
  <c r="H213" i="3"/>
  <c r="I213" i="3" s="1"/>
  <c r="H212" i="3"/>
  <c r="I212" i="3" s="1"/>
  <c r="H208" i="3"/>
  <c r="I208" i="3" s="1"/>
  <c r="H206" i="3"/>
  <c r="I206" i="3" s="1"/>
  <c r="H204" i="3"/>
  <c r="I204" i="3" s="1"/>
  <c r="H201" i="3"/>
  <c r="I201" i="3" s="1"/>
  <c r="H199" i="3"/>
  <c r="I199" i="3" s="1"/>
  <c r="H197" i="3"/>
  <c r="I197" i="3" s="1"/>
  <c r="Q195" i="2"/>
  <c r="S195" i="2" s="1"/>
  <c r="N195" i="2"/>
  <c r="P195" i="2" s="1"/>
  <c r="L195" i="2"/>
  <c r="H195" i="3" s="1"/>
  <c r="I195" i="3" s="1"/>
  <c r="K195" i="2"/>
  <c r="H195" i="2"/>
  <c r="J195" i="2" s="1"/>
  <c r="Q194" i="2"/>
  <c r="S194" i="2" s="1"/>
  <c r="N194" i="2"/>
  <c r="P194" i="2" s="1"/>
  <c r="L194" i="2"/>
  <c r="K194" i="2"/>
  <c r="H194" i="2"/>
  <c r="J194" i="2" s="1"/>
  <c r="Q193" i="2"/>
  <c r="S193" i="2" s="1"/>
  <c r="N193" i="2"/>
  <c r="P193" i="2" s="1"/>
  <c r="L193" i="2"/>
  <c r="H193" i="3" s="1"/>
  <c r="I193" i="3" s="1"/>
  <c r="K193" i="2"/>
  <c r="M193" i="2" s="1"/>
  <c r="H193" i="2"/>
  <c r="J193" i="2" s="1"/>
  <c r="Q192" i="2"/>
  <c r="S192" i="2" s="1"/>
  <c r="N192" i="2"/>
  <c r="P192" i="2" s="1"/>
  <c r="L192" i="2"/>
  <c r="K192" i="2"/>
  <c r="H192" i="2"/>
  <c r="J192" i="2" s="1"/>
  <c r="Q191" i="2"/>
  <c r="S191" i="2" s="1"/>
  <c r="N191" i="2"/>
  <c r="P191" i="2" s="1"/>
  <c r="L191" i="2"/>
  <c r="H191" i="3" s="1"/>
  <c r="I191" i="3" s="1"/>
  <c r="K191" i="2"/>
  <c r="H191" i="2"/>
  <c r="J191" i="2" s="1"/>
  <c r="Q190" i="2"/>
  <c r="S190" i="2" s="1"/>
  <c r="N190" i="2"/>
  <c r="P190" i="2" s="1"/>
  <c r="L190" i="2"/>
  <c r="K190" i="2"/>
  <c r="H190" i="2"/>
  <c r="J190" i="2" s="1"/>
  <c r="Q189" i="2"/>
  <c r="S189" i="2" s="1"/>
  <c r="N189" i="2"/>
  <c r="P189" i="2" s="1"/>
  <c r="F189" i="2"/>
  <c r="G189" i="2" s="1"/>
  <c r="K189" i="2"/>
  <c r="M189" i="2" s="1"/>
  <c r="H189" i="2"/>
  <c r="J189" i="2" s="1"/>
  <c r="Q188" i="2"/>
  <c r="S188" i="2" s="1"/>
  <c r="N188" i="2"/>
  <c r="P188" i="2" s="1"/>
  <c r="L188" i="2"/>
  <c r="F188" i="2" s="1"/>
  <c r="G188" i="2" s="1"/>
  <c r="K188" i="2"/>
  <c r="H188" i="2"/>
  <c r="J188" i="2" s="1"/>
  <c r="Q187" i="2"/>
  <c r="S187" i="2" s="1"/>
  <c r="N187" i="2"/>
  <c r="P187" i="2" s="1"/>
  <c r="L187" i="2"/>
  <c r="H187" i="3" s="1"/>
  <c r="I187" i="3" s="1"/>
  <c r="K187" i="2"/>
  <c r="H187" i="2"/>
  <c r="J187" i="2" s="1"/>
  <c r="Q186" i="2"/>
  <c r="S186" i="2" s="1"/>
  <c r="N186" i="2"/>
  <c r="P186" i="2" s="1"/>
  <c r="L186" i="2"/>
  <c r="H186" i="3" s="1"/>
  <c r="I186" i="3" s="1"/>
  <c r="K186" i="2"/>
  <c r="H186" i="2"/>
  <c r="J186" i="2" s="1"/>
  <c r="Q185" i="2"/>
  <c r="S185" i="2" s="1"/>
  <c r="N185" i="2"/>
  <c r="P185" i="2" s="1"/>
  <c r="L185" i="2"/>
  <c r="K185" i="2"/>
  <c r="H185" i="2"/>
  <c r="J185" i="2" s="1"/>
  <c r="Q184" i="2"/>
  <c r="S184" i="2" s="1"/>
  <c r="N184" i="2"/>
  <c r="P184" i="2" s="1"/>
  <c r="L184" i="2"/>
  <c r="H184" i="3" s="1"/>
  <c r="I184" i="3" s="1"/>
  <c r="K184" i="2"/>
  <c r="H184" i="2"/>
  <c r="J184" i="2" s="1"/>
  <c r="Q183" i="2"/>
  <c r="S183" i="2" s="1"/>
  <c r="N183" i="2"/>
  <c r="P183" i="2" s="1"/>
  <c r="L183" i="2"/>
  <c r="H183" i="3" s="1"/>
  <c r="I183" i="3" s="1"/>
  <c r="K183" i="2"/>
  <c r="M183" i="2" s="1"/>
  <c r="H183" i="2"/>
  <c r="J183" i="2" s="1"/>
  <c r="Q182" i="2"/>
  <c r="S182" i="2" s="1"/>
  <c r="N182" i="2"/>
  <c r="P182" i="2" s="1"/>
  <c r="L182" i="2"/>
  <c r="F182" i="2" s="1"/>
  <c r="G182" i="2" s="1"/>
  <c r="K182" i="2"/>
  <c r="H182" i="2"/>
  <c r="J182" i="2" s="1"/>
  <c r="Q181" i="2"/>
  <c r="S181" i="2" s="1"/>
  <c r="N181" i="2"/>
  <c r="P181" i="2" s="1"/>
  <c r="L181" i="2"/>
  <c r="H181" i="3" s="1"/>
  <c r="I181" i="3" s="1"/>
  <c r="K181" i="2"/>
  <c r="H181" i="2"/>
  <c r="J181" i="2" s="1"/>
  <c r="Q180" i="2"/>
  <c r="S180" i="2" s="1"/>
  <c r="N180" i="2"/>
  <c r="P180" i="2" s="1"/>
  <c r="L180" i="2"/>
  <c r="K180" i="2"/>
  <c r="H180" i="2"/>
  <c r="J180" i="2" s="1"/>
  <c r="Q179" i="2"/>
  <c r="S179" i="2" s="1"/>
  <c r="N179" i="2"/>
  <c r="P179" i="2" s="1"/>
  <c r="L179" i="2"/>
  <c r="K179" i="2"/>
  <c r="M179" i="2" s="1"/>
  <c r="H179" i="2"/>
  <c r="J179" i="2" s="1"/>
  <c r="Q178" i="2"/>
  <c r="S178" i="2" s="1"/>
  <c r="N178" i="2"/>
  <c r="P178" i="2" s="1"/>
  <c r="L178" i="2"/>
  <c r="H178" i="3" s="1"/>
  <c r="I178" i="3" s="1"/>
  <c r="K178" i="2"/>
  <c r="H178" i="2"/>
  <c r="J178" i="2" s="1"/>
  <c r="Q177" i="2"/>
  <c r="S177" i="2" s="1"/>
  <c r="N177" i="2"/>
  <c r="P177" i="2" s="1"/>
  <c r="L177" i="2"/>
  <c r="H177" i="3" s="1"/>
  <c r="I177" i="3" s="1"/>
  <c r="K177" i="2"/>
  <c r="M177" i="2" s="1"/>
  <c r="H177" i="2"/>
  <c r="J177" i="2" s="1"/>
  <c r="Q176" i="2"/>
  <c r="S176" i="2" s="1"/>
  <c r="N176" i="2"/>
  <c r="P176" i="2" s="1"/>
  <c r="L176" i="2"/>
  <c r="K176" i="2"/>
  <c r="H176" i="2"/>
  <c r="J176" i="2" s="1"/>
  <c r="Q175" i="2"/>
  <c r="S175" i="2" s="1"/>
  <c r="N175" i="2"/>
  <c r="P175" i="2" s="1"/>
  <c r="L175" i="2"/>
  <c r="H175" i="3" s="1"/>
  <c r="I175" i="3" s="1"/>
  <c r="K175" i="2"/>
  <c r="H175" i="2"/>
  <c r="J175" i="2" s="1"/>
  <c r="Q174" i="2"/>
  <c r="S174" i="2" s="1"/>
  <c r="N174" i="2"/>
  <c r="P174" i="2" s="1"/>
  <c r="L174" i="2"/>
  <c r="K174" i="2"/>
  <c r="H174" i="2"/>
  <c r="J174" i="2" s="1"/>
  <c r="Q173" i="2"/>
  <c r="S173" i="2" s="1"/>
  <c r="N173" i="2"/>
  <c r="P173" i="2" s="1"/>
  <c r="L173" i="2"/>
  <c r="K173" i="2"/>
  <c r="H173" i="2"/>
  <c r="J173" i="2" s="1"/>
  <c r="Q172" i="2"/>
  <c r="S172" i="2" s="1"/>
  <c r="N172" i="2"/>
  <c r="P172" i="2" s="1"/>
  <c r="L172" i="2"/>
  <c r="H172" i="3" s="1"/>
  <c r="I172" i="3" s="1"/>
  <c r="K172" i="2"/>
  <c r="H172" i="2"/>
  <c r="J172" i="2" s="1"/>
  <c r="Q171" i="2"/>
  <c r="S171" i="2" s="1"/>
  <c r="P171" i="2"/>
  <c r="N171" i="2"/>
  <c r="L171" i="2"/>
  <c r="H171" i="3" s="1"/>
  <c r="I171" i="3" s="1"/>
  <c r="K171" i="2"/>
  <c r="H171" i="2"/>
  <c r="J171" i="2" s="1"/>
  <c r="Q170" i="2"/>
  <c r="S170" i="2" s="1"/>
  <c r="N170" i="2"/>
  <c r="P170" i="2" s="1"/>
  <c r="L170" i="2"/>
  <c r="K170" i="2"/>
  <c r="H170" i="2"/>
  <c r="J170" i="2" s="1"/>
  <c r="Q169" i="2"/>
  <c r="S169" i="2" s="1"/>
  <c r="N169" i="2"/>
  <c r="P169" i="2" s="1"/>
  <c r="L169" i="2"/>
  <c r="H169" i="3" s="1"/>
  <c r="I169" i="3" s="1"/>
  <c r="K169" i="2"/>
  <c r="H169" i="2"/>
  <c r="J169" i="2" s="1"/>
  <c r="Q168" i="2"/>
  <c r="S168" i="2" s="1"/>
  <c r="N168" i="2"/>
  <c r="P168" i="2" s="1"/>
  <c r="L168" i="2"/>
  <c r="H168" i="3" s="1"/>
  <c r="I168" i="3" s="1"/>
  <c r="K168" i="2"/>
  <c r="H168" i="2"/>
  <c r="J168" i="2" s="1"/>
  <c r="Q167" i="2"/>
  <c r="S167" i="2" s="1"/>
  <c r="N167" i="2"/>
  <c r="P167" i="2" s="1"/>
  <c r="L167" i="2"/>
  <c r="K167" i="2"/>
  <c r="H167" i="2"/>
  <c r="J167" i="2" s="1"/>
  <c r="Q166" i="2"/>
  <c r="S166" i="2" s="1"/>
  <c r="N166" i="2"/>
  <c r="P166" i="2" s="1"/>
  <c r="L166" i="2"/>
  <c r="H166" i="3" s="1"/>
  <c r="I166" i="3" s="1"/>
  <c r="K166" i="2"/>
  <c r="M166" i="2" s="1"/>
  <c r="H166" i="2"/>
  <c r="J166" i="2" s="1"/>
  <c r="Q165" i="2"/>
  <c r="S165" i="2" s="1"/>
  <c r="N165" i="2"/>
  <c r="P165" i="2" s="1"/>
  <c r="L165" i="2"/>
  <c r="H165" i="3" s="1"/>
  <c r="I165" i="3" s="1"/>
  <c r="K165" i="2"/>
  <c r="H165" i="2"/>
  <c r="J165" i="2" s="1"/>
  <c r="Q164" i="2"/>
  <c r="S164" i="2" s="1"/>
  <c r="N164" i="2"/>
  <c r="P164" i="2" s="1"/>
  <c r="L164" i="2"/>
  <c r="K164" i="2"/>
  <c r="H164" i="2"/>
  <c r="J164" i="2" s="1"/>
  <c r="Q163" i="2"/>
  <c r="S163" i="2" s="1"/>
  <c r="N163" i="2"/>
  <c r="P163" i="2" s="1"/>
  <c r="L163" i="2"/>
  <c r="H163" i="3" s="1"/>
  <c r="I163" i="3" s="1"/>
  <c r="K163" i="2"/>
  <c r="H163" i="2"/>
  <c r="J163" i="2" s="1"/>
  <c r="Q162" i="2"/>
  <c r="S162" i="2" s="1"/>
  <c r="N162" i="2"/>
  <c r="P162" i="2" s="1"/>
  <c r="L162" i="2"/>
  <c r="F162" i="2" s="1"/>
  <c r="G162" i="2" s="1"/>
  <c r="K162" i="2"/>
  <c r="H162" i="2"/>
  <c r="J162" i="2" s="1"/>
  <c r="Q161" i="2"/>
  <c r="S161" i="2" s="1"/>
  <c r="N161" i="2"/>
  <c r="P161" i="2" s="1"/>
  <c r="L161" i="2"/>
  <c r="K161" i="2"/>
  <c r="M161" i="2" s="1"/>
  <c r="H161" i="2"/>
  <c r="J161" i="2" s="1"/>
  <c r="Q160" i="2"/>
  <c r="S160" i="2" s="1"/>
  <c r="N160" i="2"/>
  <c r="P160" i="2" s="1"/>
  <c r="L160" i="2"/>
  <c r="H160" i="3" s="1"/>
  <c r="I160" i="3" s="1"/>
  <c r="K160" i="2"/>
  <c r="H160" i="2"/>
  <c r="J160" i="2" s="1"/>
  <c r="Q159" i="2"/>
  <c r="S159" i="2" s="1"/>
  <c r="N159" i="2"/>
  <c r="P159" i="2" s="1"/>
  <c r="L159" i="2"/>
  <c r="H159" i="3" s="1"/>
  <c r="I159" i="3" s="1"/>
  <c r="K159" i="2"/>
  <c r="H159" i="2"/>
  <c r="J159" i="2" s="1"/>
  <c r="Q158" i="2"/>
  <c r="S158" i="2" s="1"/>
  <c r="N158" i="2"/>
  <c r="P158" i="2" s="1"/>
  <c r="L158" i="2"/>
  <c r="H158" i="3" s="1"/>
  <c r="I158" i="3" s="1"/>
  <c r="K158" i="2"/>
  <c r="H158" i="2"/>
  <c r="J158" i="2" s="1"/>
  <c r="Q157" i="2"/>
  <c r="S157" i="2" s="1"/>
  <c r="N157" i="2"/>
  <c r="P157" i="2" s="1"/>
  <c r="L157" i="2"/>
  <c r="H157" i="3" s="1"/>
  <c r="I157" i="3" s="1"/>
  <c r="K157" i="2"/>
  <c r="H157" i="2"/>
  <c r="J157" i="2" s="1"/>
  <c r="F157" i="2"/>
  <c r="G157" i="2" s="1"/>
  <c r="Q156" i="2"/>
  <c r="S156" i="2" s="1"/>
  <c r="N156" i="2"/>
  <c r="P156" i="2" s="1"/>
  <c r="L156" i="2"/>
  <c r="K156" i="2"/>
  <c r="H156" i="2"/>
  <c r="J156" i="2" s="1"/>
  <c r="Q155" i="2"/>
  <c r="S155" i="2" s="1"/>
  <c r="N155" i="2"/>
  <c r="P155" i="2" s="1"/>
  <c r="L155" i="2"/>
  <c r="H155" i="3" s="1"/>
  <c r="I155" i="3" s="1"/>
  <c r="K155" i="2"/>
  <c r="H155" i="2"/>
  <c r="J155" i="2" s="1"/>
  <c r="Q154" i="2"/>
  <c r="S154" i="2" s="1"/>
  <c r="N154" i="2"/>
  <c r="P154" i="2" s="1"/>
  <c r="L154" i="2"/>
  <c r="H154" i="3" s="1"/>
  <c r="I154" i="3" s="1"/>
  <c r="K154" i="2"/>
  <c r="H154" i="2"/>
  <c r="J154" i="2" s="1"/>
  <c r="Q153" i="2"/>
  <c r="S153" i="2" s="1"/>
  <c r="N153" i="2"/>
  <c r="P153" i="2" s="1"/>
  <c r="L153" i="2"/>
  <c r="K153" i="2"/>
  <c r="H153" i="2"/>
  <c r="J153" i="2" s="1"/>
  <c r="Q152" i="2"/>
  <c r="S152" i="2" s="1"/>
  <c r="N152" i="2"/>
  <c r="P152" i="2" s="1"/>
  <c r="L152" i="2"/>
  <c r="K152" i="2"/>
  <c r="H152" i="2"/>
  <c r="J152" i="2" s="1"/>
  <c r="Q151" i="2"/>
  <c r="S151" i="2" s="1"/>
  <c r="N151" i="2"/>
  <c r="P151" i="2" s="1"/>
  <c r="L151" i="2"/>
  <c r="H149" i="3" s="1"/>
  <c r="I149" i="3" s="1"/>
  <c r="K151" i="2"/>
  <c r="H151" i="2"/>
  <c r="Q150" i="2"/>
  <c r="S150" i="2" s="1"/>
  <c r="N150" i="2"/>
  <c r="P150" i="2" s="1"/>
  <c r="L150" i="2"/>
  <c r="K150" i="2"/>
  <c r="H150" i="2"/>
  <c r="J150" i="2" s="1"/>
  <c r="Q149" i="2"/>
  <c r="S149" i="2" s="1"/>
  <c r="N149" i="2"/>
  <c r="P149" i="2" s="1"/>
  <c r="L149" i="2"/>
  <c r="K149" i="2"/>
  <c r="H149" i="2"/>
  <c r="J149" i="2" s="1"/>
  <c r="Q148" i="2"/>
  <c r="S148" i="2" s="1"/>
  <c r="N148" i="2"/>
  <c r="P148" i="2" s="1"/>
  <c r="L148" i="2"/>
  <c r="F148" i="2" s="1"/>
  <c r="G148" i="2" s="1"/>
  <c r="K148" i="2"/>
  <c r="H148" i="2"/>
  <c r="J148" i="2" s="1"/>
  <c r="Q147" i="2"/>
  <c r="S147" i="2" s="1"/>
  <c r="N147" i="2"/>
  <c r="P147" i="2" s="1"/>
  <c r="L147" i="2"/>
  <c r="H145" i="3" s="1"/>
  <c r="I145" i="3" s="1"/>
  <c r="K147" i="2"/>
  <c r="H147" i="2"/>
  <c r="J147" i="2" s="1"/>
  <c r="Q146" i="2"/>
  <c r="S146" i="2" s="1"/>
  <c r="N146" i="2"/>
  <c r="P146" i="2" s="1"/>
  <c r="L146" i="2"/>
  <c r="H144" i="3" s="1"/>
  <c r="I144" i="3" s="1"/>
  <c r="K146" i="2"/>
  <c r="M146" i="2" s="1"/>
  <c r="H146" i="2"/>
  <c r="J146" i="2" s="1"/>
  <c r="Q145" i="2"/>
  <c r="S145" i="2" s="1"/>
  <c r="N145" i="2"/>
  <c r="P145" i="2" s="1"/>
  <c r="L145" i="2"/>
  <c r="H143" i="3" s="1"/>
  <c r="I143" i="3" s="1"/>
  <c r="K145" i="2"/>
  <c r="H145" i="2"/>
  <c r="J145" i="2" s="1"/>
  <c r="Q144" i="2"/>
  <c r="S144" i="2" s="1"/>
  <c r="N144" i="2"/>
  <c r="P144" i="2" s="1"/>
  <c r="L144" i="2"/>
  <c r="K144" i="2"/>
  <c r="H144" i="2"/>
  <c r="J144" i="2" s="1"/>
  <c r="Q143" i="2"/>
  <c r="S143" i="2" s="1"/>
  <c r="N143" i="2"/>
  <c r="P143" i="2" s="1"/>
  <c r="L143" i="2"/>
  <c r="K143" i="2"/>
  <c r="H143" i="2"/>
  <c r="J143" i="2" s="1"/>
  <c r="Q142" i="2"/>
  <c r="S142" i="2" s="1"/>
  <c r="N142" i="2"/>
  <c r="P142" i="2" s="1"/>
  <c r="L142" i="2"/>
  <c r="F142" i="2" s="1"/>
  <c r="G142" i="2" s="1"/>
  <c r="K142" i="2"/>
  <c r="H142" i="2"/>
  <c r="J142" i="2" s="1"/>
  <c r="Q141" i="2"/>
  <c r="S141" i="2" s="1"/>
  <c r="N141" i="2"/>
  <c r="P141" i="2" s="1"/>
  <c r="L141" i="2"/>
  <c r="F141" i="2" s="1"/>
  <c r="G141" i="2" s="1"/>
  <c r="K141" i="2"/>
  <c r="H141" i="2"/>
  <c r="J141" i="2" s="1"/>
  <c r="Q140" i="2"/>
  <c r="S140" i="2" s="1"/>
  <c r="N140" i="2"/>
  <c r="P140" i="2" s="1"/>
  <c r="L140" i="2"/>
  <c r="F140" i="2" s="1"/>
  <c r="G140" i="2" s="1"/>
  <c r="K140" i="2"/>
  <c r="H140" i="2"/>
  <c r="J140" i="2" s="1"/>
  <c r="Q139" i="2"/>
  <c r="S139" i="2" s="1"/>
  <c r="N139" i="2"/>
  <c r="P139" i="2" s="1"/>
  <c r="L139" i="2"/>
  <c r="H137" i="3" s="1"/>
  <c r="I137" i="3" s="1"/>
  <c r="K139" i="2"/>
  <c r="H139" i="2"/>
  <c r="J139" i="2" s="1"/>
  <c r="Q138" i="2"/>
  <c r="S138" i="2" s="1"/>
  <c r="N138" i="2"/>
  <c r="P138" i="2" s="1"/>
  <c r="L138" i="2"/>
  <c r="K138" i="2"/>
  <c r="H138" i="2"/>
  <c r="J138" i="2" s="1"/>
  <c r="Q137" i="2"/>
  <c r="S137" i="2" s="1"/>
  <c r="N137" i="2"/>
  <c r="P137" i="2" s="1"/>
  <c r="L137" i="2"/>
  <c r="K137" i="2"/>
  <c r="H137" i="2"/>
  <c r="J137" i="2" s="1"/>
  <c r="Q136" i="2"/>
  <c r="S136" i="2" s="1"/>
  <c r="N136" i="2"/>
  <c r="P136" i="2" s="1"/>
  <c r="L136" i="2"/>
  <c r="K136" i="2"/>
  <c r="H136" i="2"/>
  <c r="J136" i="2" s="1"/>
  <c r="Q135" i="2"/>
  <c r="S135" i="2" s="1"/>
  <c r="N135" i="2"/>
  <c r="P135" i="2" s="1"/>
  <c r="L135" i="2"/>
  <c r="K135" i="2"/>
  <c r="H135" i="2"/>
  <c r="Q134" i="2"/>
  <c r="S134" i="2" s="1"/>
  <c r="N134" i="2"/>
  <c r="P134" i="2" s="1"/>
  <c r="L134" i="2"/>
  <c r="K134" i="2"/>
  <c r="H134" i="2"/>
  <c r="J134" i="2" s="1"/>
  <c r="Q133" i="2"/>
  <c r="S133" i="2" s="1"/>
  <c r="N133" i="2"/>
  <c r="P133" i="2" s="1"/>
  <c r="L133" i="2"/>
  <c r="K133" i="2"/>
  <c r="H133" i="2"/>
  <c r="J133" i="2" s="1"/>
  <c r="Q132" i="2"/>
  <c r="S132" i="2" s="1"/>
  <c r="N132" i="2"/>
  <c r="P132" i="2" s="1"/>
  <c r="L132" i="2"/>
  <c r="K132" i="2"/>
  <c r="I132" i="2"/>
  <c r="H132" i="2"/>
  <c r="Q131" i="2"/>
  <c r="S131" i="2" s="1"/>
  <c r="N131" i="2"/>
  <c r="P131" i="2" s="1"/>
  <c r="L131" i="2"/>
  <c r="H129" i="3" s="1"/>
  <c r="I129" i="3" s="1"/>
  <c r="K131" i="2"/>
  <c r="H131" i="2"/>
  <c r="J131" i="2" s="1"/>
  <c r="Q130" i="2"/>
  <c r="S130" i="2" s="1"/>
  <c r="N130" i="2"/>
  <c r="P130" i="2" s="1"/>
  <c r="L130" i="2"/>
  <c r="H128" i="3" s="1"/>
  <c r="I128" i="3" s="1"/>
  <c r="K130" i="2"/>
  <c r="M130" i="2" s="1"/>
  <c r="H130" i="2"/>
  <c r="J130" i="2" s="1"/>
  <c r="Q129" i="2"/>
  <c r="S129" i="2" s="1"/>
  <c r="N129" i="2"/>
  <c r="P129" i="2" s="1"/>
  <c r="L129" i="2"/>
  <c r="H127" i="3" s="1"/>
  <c r="I127" i="3" s="1"/>
  <c r="K129" i="2"/>
  <c r="H129" i="2"/>
  <c r="J129" i="2" s="1"/>
  <c r="Q128" i="2"/>
  <c r="S128" i="2" s="1"/>
  <c r="N128" i="2"/>
  <c r="P128" i="2" s="1"/>
  <c r="K128" i="2"/>
  <c r="M128" i="2" s="1"/>
  <c r="H128" i="2"/>
  <c r="J128" i="2" s="1"/>
  <c r="F128" i="2"/>
  <c r="G128" i="2" s="1"/>
  <c r="Q127" i="2"/>
  <c r="S127" i="2" s="1"/>
  <c r="N127" i="2"/>
  <c r="P127" i="2" s="1"/>
  <c r="L127" i="2"/>
  <c r="H126" i="3" s="1"/>
  <c r="I126" i="3" s="1"/>
  <c r="K127" i="2"/>
  <c r="H127" i="2"/>
  <c r="J127" i="2" s="1"/>
  <c r="Q126" i="2"/>
  <c r="S126" i="2" s="1"/>
  <c r="N126" i="2"/>
  <c r="P126" i="2" s="1"/>
  <c r="L126" i="2"/>
  <c r="H125" i="3" s="1"/>
  <c r="I125" i="3" s="1"/>
  <c r="K126" i="2"/>
  <c r="H126" i="2"/>
  <c r="J126" i="2" s="1"/>
  <c r="Q125" i="2"/>
  <c r="S125" i="2" s="1"/>
  <c r="N125" i="2"/>
  <c r="P125" i="2" s="1"/>
  <c r="L125" i="2"/>
  <c r="H124" i="3" s="1"/>
  <c r="I124" i="3" s="1"/>
  <c r="K125" i="2"/>
  <c r="H125" i="2"/>
  <c r="J125" i="2" s="1"/>
  <c r="Q124" i="2"/>
  <c r="S124" i="2" s="1"/>
  <c r="N124" i="2"/>
  <c r="P124" i="2" s="1"/>
  <c r="L124" i="2"/>
  <c r="K124" i="2"/>
  <c r="H124" i="2"/>
  <c r="Q123" i="2"/>
  <c r="S123" i="2" s="1"/>
  <c r="N123" i="2"/>
  <c r="P123" i="2" s="1"/>
  <c r="L123" i="2"/>
  <c r="H122" i="3" s="1"/>
  <c r="I122" i="3" s="1"/>
  <c r="K123" i="2"/>
  <c r="H123" i="2"/>
  <c r="Q122" i="2"/>
  <c r="S122" i="2" s="1"/>
  <c r="N122" i="2"/>
  <c r="P122" i="2" s="1"/>
  <c r="L122" i="2"/>
  <c r="H121" i="3" s="1"/>
  <c r="I121" i="3" s="1"/>
  <c r="K122" i="2"/>
  <c r="H122" i="2"/>
  <c r="J122" i="2" s="1"/>
  <c r="Q121" i="2"/>
  <c r="S121" i="2" s="1"/>
  <c r="N121" i="2"/>
  <c r="P121" i="2" s="1"/>
  <c r="L121" i="2"/>
  <c r="K121" i="2"/>
  <c r="H121" i="2"/>
  <c r="J121" i="2" s="1"/>
  <c r="Q120" i="2"/>
  <c r="S120" i="2" s="1"/>
  <c r="N120" i="2"/>
  <c r="P120" i="2" s="1"/>
  <c r="L120" i="2"/>
  <c r="H119" i="3" s="1"/>
  <c r="I119" i="3" s="1"/>
  <c r="K120" i="2"/>
  <c r="H120" i="2"/>
  <c r="J120" i="2" s="1"/>
  <c r="Q119" i="2"/>
  <c r="S119" i="2" s="1"/>
  <c r="N119" i="2"/>
  <c r="P119" i="2" s="1"/>
  <c r="L119" i="2"/>
  <c r="H118" i="3" s="1"/>
  <c r="I118" i="3" s="1"/>
  <c r="K119" i="2"/>
  <c r="H119" i="2"/>
  <c r="Q118" i="2"/>
  <c r="S118" i="2" s="1"/>
  <c r="N118" i="2"/>
  <c r="P118" i="2" s="1"/>
  <c r="L118" i="2"/>
  <c r="H117" i="3" s="1"/>
  <c r="I117" i="3" s="1"/>
  <c r="K118" i="2"/>
  <c r="I118" i="2"/>
  <c r="H118" i="2"/>
  <c r="Q117" i="2"/>
  <c r="S117" i="2" s="1"/>
  <c r="N117" i="2"/>
  <c r="P117" i="2" s="1"/>
  <c r="L117" i="2"/>
  <c r="K117" i="2"/>
  <c r="H117" i="2"/>
  <c r="J117" i="2" s="1"/>
  <c r="Q116" i="2"/>
  <c r="S116" i="2" s="1"/>
  <c r="N116" i="2"/>
  <c r="P116" i="2" s="1"/>
  <c r="L116" i="2"/>
  <c r="K116" i="2"/>
  <c r="H116" i="2"/>
  <c r="J116" i="2" s="1"/>
  <c r="Q115" i="2"/>
  <c r="S115" i="2" s="1"/>
  <c r="N115" i="2"/>
  <c r="P115" i="2" s="1"/>
  <c r="L115" i="2"/>
  <c r="H114" i="3" s="1"/>
  <c r="I114" i="3" s="1"/>
  <c r="K115" i="2"/>
  <c r="H115" i="2"/>
  <c r="J115" i="2" s="1"/>
  <c r="Q114" i="2"/>
  <c r="S114" i="2" s="1"/>
  <c r="N114" i="2"/>
  <c r="P114" i="2" s="1"/>
  <c r="L114" i="2"/>
  <c r="H113" i="3" s="1"/>
  <c r="I113" i="3" s="1"/>
  <c r="K114" i="2"/>
  <c r="H114" i="2"/>
  <c r="J114" i="2" s="1"/>
  <c r="Q113" i="2"/>
  <c r="S113" i="2" s="1"/>
  <c r="N113" i="2"/>
  <c r="P113" i="2" s="1"/>
  <c r="L113" i="2"/>
  <c r="H112" i="3" s="1"/>
  <c r="I112" i="3" s="1"/>
  <c r="K113" i="2"/>
  <c r="H113" i="2"/>
  <c r="J113" i="2" s="1"/>
  <c r="Q112" i="2"/>
  <c r="S112" i="2" s="1"/>
  <c r="N112" i="2"/>
  <c r="P112" i="2" s="1"/>
  <c r="L112" i="2"/>
  <c r="K112" i="2"/>
  <c r="H112" i="2"/>
  <c r="J112" i="2" s="1"/>
  <c r="Q111" i="2"/>
  <c r="S111" i="2" s="1"/>
  <c r="N111" i="2"/>
  <c r="P111" i="2" s="1"/>
  <c r="L111" i="2"/>
  <c r="H110" i="3" s="1"/>
  <c r="I110" i="3" s="1"/>
  <c r="K111" i="2"/>
  <c r="H111" i="2"/>
  <c r="J111" i="2" s="1"/>
  <c r="Q110" i="2"/>
  <c r="S110" i="2" s="1"/>
  <c r="N110" i="2"/>
  <c r="P110" i="2" s="1"/>
  <c r="L110" i="2"/>
  <c r="H109" i="3" s="1"/>
  <c r="I109" i="3" s="1"/>
  <c r="K110" i="2"/>
  <c r="H110" i="2"/>
  <c r="J110" i="2" s="1"/>
  <c r="Q109" i="2"/>
  <c r="S109" i="2" s="1"/>
  <c r="N109" i="2"/>
  <c r="P109" i="2" s="1"/>
  <c r="L109" i="2"/>
  <c r="H108" i="3" s="1"/>
  <c r="I108" i="3" s="1"/>
  <c r="K109" i="2"/>
  <c r="H109" i="2"/>
  <c r="J109" i="2" s="1"/>
  <c r="Q108" i="2"/>
  <c r="S108" i="2" s="1"/>
  <c r="N108" i="2"/>
  <c r="P108" i="2" s="1"/>
  <c r="L108" i="2"/>
  <c r="H107" i="3" s="1"/>
  <c r="I107" i="3" s="1"/>
  <c r="K108" i="2"/>
  <c r="H108" i="2"/>
  <c r="J108" i="2" s="1"/>
  <c r="Q107" i="2"/>
  <c r="S107" i="2" s="1"/>
  <c r="N107" i="2"/>
  <c r="P107" i="2" s="1"/>
  <c r="L107" i="2"/>
  <c r="H106" i="3" s="1"/>
  <c r="I106" i="3" s="1"/>
  <c r="K107" i="2"/>
  <c r="H107" i="2"/>
  <c r="J107" i="2" s="1"/>
  <c r="Q106" i="2"/>
  <c r="S106" i="2" s="1"/>
  <c r="N106" i="2"/>
  <c r="P106" i="2" s="1"/>
  <c r="L106" i="2"/>
  <c r="K106" i="2"/>
  <c r="H106" i="2"/>
  <c r="J106" i="2" s="1"/>
  <c r="Q105" i="2"/>
  <c r="S105" i="2" s="1"/>
  <c r="N105" i="2"/>
  <c r="P105" i="2" s="1"/>
  <c r="L105" i="2"/>
  <c r="H104" i="3" s="1"/>
  <c r="I104" i="3" s="1"/>
  <c r="K105" i="2"/>
  <c r="H105" i="2"/>
  <c r="J105" i="2" s="1"/>
  <c r="Q104" i="2"/>
  <c r="S104" i="2" s="1"/>
  <c r="N104" i="2"/>
  <c r="P104" i="2" s="1"/>
  <c r="L104" i="2"/>
  <c r="K104" i="2"/>
  <c r="H104" i="2"/>
  <c r="J104" i="2" s="1"/>
  <c r="Q103" i="2"/>
  <c r="S103" i="2" s="1"/>
  <c r="N103" i="2"/>
  <c r="P103" i="2" s="1"/>
  <c r="L103" i="2"/>
  <c r="H102" i="3" s="1"/>
  <c r="I102" i="3" s="1"/>
  <c r="K103" i="2"/>
  <c r="H103" i="2"/>
  <c r="J103" i="2" s="1"/>
  <c r="Q102" i="2"/>
  <c r="S102" i="2" s="1"/>
  <c r="N102" i="2"/>
  <c r="P102" i="2" s="1"/>
  <c r="L102" i="2"/>
  <c r="K102" i="2"/>
  <c r="H102" i="2"/>
  <c r="J102" i="2" s="1"/>
  <c r="Q101" i="2"/>
  <c r="S101" i="2" s="1"/>
  <c r="N101" i="2"/>
  <c r="P101" i="2" s="1"/>
  <c r="L101" i="2"/>
  <c r="H100" i="3" s="1"/>
  <c r="I100" i="3" s="1"/>
  <c r="K101" i="2"/>
  <c r="H101" i="2"/>
  <c r="J101" i="2" s="1"/>
  <c r="Q100" i="2"/>
  <c r="S100" i="2" s="1"/>
  <c r="N100" i="2"/>
  <c r="P100" i="2" s="1"/>
  <c r="L100" i="2"/>
  <c r="K100" i="2"/>
  <c r="H100" i="2"/>
  <c r="J100" i="2" s="1"/>
  <c r="Q99" i="2"/>
  <c r="S99" i="2" s="1"/>
  <c r="N99" i="2"/>
  <c r="P99" i="2" s="1"/>
  <c r="L99" i="2"/>
  <c r="F99" i="2" s="1"/>
  <c r="G99" i="2" s="1"/>
  <c r="K99" i="2"/>
  <c r="H99" i="2"/>
  <c r="J99" i="2" s="1"/>
  <c r="Q98" i="2"/>
  <c r="S98" i="2" s="1"/>
  <c r="N98" i="2"/>
  <c r="P98" i="2" s="1"/>
  <c r="L98" i="2"/>
  <c r="H97" i="3" s="1"/>
  <c r="I97" i="3" s="1"/>
  <c r="K98" i="2"/>
  <c r="H98" i="2"/>
  <c r="J98" i="2" s="1"/>
  <c r="Q97" i="2"/>
  <c r="S97" i="2" s="1"/>
  <c r="N97" i="2"/>
  <c r="P97" i="2" s="1"/>
  <c r="L97" i="2"/>
  <c r="I151" i="2" s="1"/>
  <c r="K97" i="2"/>
  <c r="M97" i="2" s="1"/>
  <c r="H97" i="2"/>
  <c r="J97" i="2" s="1"/>
  <c r="Q96" i="2"/>
  <c r="S96" i="2" s="1"/>
  <c r="N96" i="2"/>
  <c r="P96" i="2" s="1"/>
  <c r="L96" i="2"/>
  <c r="H96" i="3" s="1"/>
  <c r="I96" i="3" s="1"/>
  <c r="K96" i="2"/>
  <c r="H96" i="2"/>
  <c r="J96" i="2" s="1"/>
  <c r="Q95" i="2"/>
  <c r="S95" i="2" s="1"/>
  <c r="N95" i="2"/>
  <c r="P95" i="2" s="1"/>
  <c r="L95" i="2"/>
  <c r="H95" i="3" s="1"/>
  <c r="I95" i="3" s="1"/>
  <c r="K95" i="2"/>
  <c r="H95" i="2"/>
  <c r="J95" i="2" s="1"/>
  <c r="Q94" i="2"/>
  <c r="S94" i="2" s="1"/>
  <c r="N94" i="2"/>
  <c r="P94" i="2" s="1"/>
  <c r="L94" i="2"/>
  <c r="K94" i="2"/>
  <c r="M94" i="2" s="1"/>
  <c r="H94" i="2"/>
  <c r="J94" i="2" s="1"/>
  <c r="Q93" i="2"/>
  <c r="S93" i="2" s="1"/>
  <c r="N93" i="2"/>
  <c r="P93" i="2" s="1"/>
  <c r="L93" i="2"/>
  <c r="H93" i="3" s="1"/>
  <c r="I93" i="3" s="1"/>
  <c r="K93" i="2"/>
  <c r="H93" i="2"/>
  <c r="J93" i="2" s="1"/>
  <c r="Q92" i="2"/>
  <c r="S92" i="2" s="1"/>
  <c r="N92" i="2"/>
  <c r="P92" i="2" s="1"/>
  <c r="L92" i="2"/>
  <c r="H92" i="3" s="1"/>
  <c r="I92" i="3" s="1"/>
  <c r="K92" i="2"/>
  <c r="H92" i="2"/>
  <c r="J92" i="2" s="1"/>
  <c r="Q91" i="2"/>
  <c r="S91" i="2" s="1"/>
  <c r="N91" i="2"/>
  <c r="P91" i="2" s="1"/>
  <c r="L91" i="2"/>
  <c r="H91" i="3" s="1"/>
  <c r="I91" i="3" s="1"/>
  <c r="K91" i="2"/>
  <c r="H91" i="2"/>
  <c r="J91" i="2" s="1"/>
  <c r="Q90" i="2"/>
  <c r="S90" i="2" s="1"/>
  <c r="N90" i="2"/>
  <c r="P90" i="2" s="1"/>
  <c r="L90" i="2"/>
  <c r="H90" i="3" s="1"/>
  <c r="I90" i="3" s="1"/>
  <c r="K90" i="2"/>
  <c r="H90" i="2"/>
  <c r="J90" i="2" s="1"/>
  <c r="Q89" i="2"/>
  <c r="S89" i="2" s="1"/>
  <c r="N89" i="2"/>
  <c r="P89" i="2" s="1"/>
  <c r="L89" i="2"/>
  <c r="H89" i="3" s="1"/>
  <c r="I89" i="3" s="1"/>
  <c r="K89" i="2"/>
  <c r="H89" i="2"/>
  <c r="J89" i="2" s="1"/>
  <c r="Q88" i="2"/>
  <c r="S88" i="2" s="1"/>
  <c r="N88" i="2"/>
  <c r="P88" i="2" s="1"/>
  <c r="L88" i="2"/>
  <c r="K88" i="2"/>
  <c r="M88" i="2" s="1"/>
  <c r="H88" i="2"/>
  <c r="J88" i="2" s="1"/>
  <c r="Q87" i="2"/>
  <c r="S87" i="2" s="1"/>
  <c r="N87" i="2"/>
  <c r="P87" i="2" s="1"/>
  <c r="L87" i="2"/>
  <c r="H87" i="3" s="1"/>
  <c r="I87" i="3" s="1"/>
  <c r="K87" i="2"/>
  <c r="H87" i="2"/>
  <c r="J87" i="2" s="1"/>
  <c r="Q86" i="2"/>
  <c r="S86" i="2" s="1"/>
  <c r="N86" i="2"/>
  <c r="P86" i="2" s="1"/>
  <c r="L86" i="2"/>
  <c r="H86" i="3" s="1"/>
  <c r="I86" i="3" s="1"/>
  <c r="K86" i="2"/>
  <c r="H86" i="2"/>
  <c r="J86" i="2" s="1"/>
  <c r="Q85" i="2"/>
  <c r="S85" i="2" s="1"/>
  <c r="N85" i="2"/>
  <c r="P85" i="2" s="1"/>
  <c r="L85" i="2"/>
  <c r="H85" i="3" s="1"/>
  <c r="I85" i="3" s="1"/>
  <c r="K85" i="2"/>
  <c r="M85" i="2" s="1"/>
  <c r="H85" i="2"/>
  <c r="J85" i="2" s="1"/>
  <c r="Q84" i="2"/>
  <c r="S84" i="2" s="1"/>
  <c r="N84" i="2"/>
  <c r="P84" i="2" s="1"/>
  <c r="L84" i="2"/>
  <c r="K84" i="2"/>
  <c r="H84" i="2"/>
  <c r="J84" i="2" s="1"/>
  <c r="Q83" i="2"/>
  <c r="S83" i="2" s="1"/>
  <c r="N83" i="2"/>
  <c r="P83" i="2" s="1"/>
  <c r="L83" i="2"/>
  <c r="H83" i="3" s="1"/>
  <c r="I83" i="3" s="1"/>
  <c r="K83" i="2"/>
  <c r="H83" i="2"/>
  <c r="J83" i="2" s="1"/>
  <c r="Q82" i="2"/>
  <c r="S82" i="2" s="1"/>
  <c r="N82" i="2"/>
  <c r="P82" i="2" s="1"/>
  <c r="L82" i="2"/>
  <c r="K82" i="2"/>
  <c r="M82" i="2" s="1"/>
  <c r="H82" i="2"/>
  <c r="J82" i="2" s="1"/>
  <c r="Q81" i="2"/>
  <c r="S81" i="2" s="1"/>
  <c r="N81" i="2"/>
  <c r="P81" i="2" s="1"/>
  <c r="L81" i="2"/>
  <c r="H81" i="3" s="1"/>
  <c r="I81" i="3" s="1"/>
  <c r="K81" i="2"/>
  <c r="H81" i="2"/>
  <c r="J81" i="2" s="1"/>
  <c r="Q80" i="2"/>
  <c r="S80" i="2" s="1"/>
  <c r="N80" i="2"/>
  <c r="P80" i="2" s="1"/>
  <c r="L80" i="2"/>
  <c r="H80" i="3" s="1"/>
  <c r="I80" i="3" s="1"/>
  <c r="K80" i="2"/>
  <c r="H80" i="2"/>
  <c r="J80" i="2" s="1"/>
  <c r="Q79" i="2"/>
  <c r="S79" i="2" s="1"/>
  <c r="N79" i="2"/>
  <c r="P79" i="2" s="1"/>
  <c r="L79" i="2"/>
  <c r="H79" i="3" s="1"/>
  <c r="I79" i="3" s="1"/>
  <c r="K79" i="2"/>
  <c r="M79" i="2" s="1"/>
  <c r="H79" i="2"/>
  <c r="J79" i="2" s="1"/>
  <c r="Q78" i="2"/>
  <c r="S78" i="2" s="1"/>
  <c r="N78" i="2"/>
  <c r="P78" i="2" s="1"/>
  <c r="L78" i="2"/>
  <c r="H78" i="3" s="1"/>
  <c r="I78" i="3" s="1"/>
  <c r="K78" i="2"/>
  <c r="H78" i="2"/>
  <c r="J78" i="2" s="1"/>
  <c r="Q77" i="2"/>
  <c r="S77" i="2" s="1"/>
  <c r="N77" i="2"/>
  <c r="P77" i="2" s="1"/>
  <c r="L77" i="2"/>
  <c r="H77" i="3" s="1"/>
  <c r="I77" i="3" s="1"/>
  <c r="K77" i="2"/>
  <c r="H77" i="2"/>
  <c r="J77" i="2" s="1"/>
  <c r="Q76" i="2"/>
  <c r="S76" i="2" s="1"/>
  <c r="N76" i="2"/>
  <c r="P76" i="2" s="1"/>
  <c r="L76" i="2"/>
  <c r="K76" i="2"/>
  <c r="H76" i="2"/>
  <c r="J76" i="2" s="1"/>
  <c r="Q75" i="2"/>
  <c r="S75" i="2" s="1"/>
  <c r="N75" i="2"/>
  <c r="P75" i="2" s="1"/>
  <c r="L75" i="2"/>
  <c r="H75" i="3" s="1"/>
  <c r="I75" i="3" s="1"/>
  <c r="K75" i="2"/>
  <c r="H75" i="2"/>
  <c r="J75" i="2" s="1"/>
  <c r="Q74" i="2"/>
  <c r="S74" i="2" s="1"/>
  <c r="N74" i="2"/>
  <c r="P74" i="2" s="1"/>
  <c r="L74" i="2"/>
  <c r="K74" i="2"/>
  <c r="H74" i="2"/>
  <c r="J74" i="2" s="1"/>
  <c r="Q73" i="2"/>
  <c r="S73" i="2" s="1"/>
  <c r="N73" i="2"/>
  <c r="P73" i="2" s="1"/>
  <c r="L73" i="2"/>
  <c r="H73" i="3" s="1"/>
  <c r="I73" i="3" s="1"/>
  <c r="K73" i="2"/>
  <c r="H73" i="2"/>
  <c r="Q72" i="2"/>
  <c r="S72" i="2" s="1"/>
  <c r="N72" i="2"/>
  <c r="P72" i="2" s="1"/>
  <c r="L72" i="2"/>
  <c r="K72" i="2"/>
  <c r="H72" i="2"/>
  <c r="J72" i="2" s="1"/>
  <c r="Q71" i="2"/>
  <c r="S71" i="2" s="1"/>
  <c r="N71" i="2"/>
  <c r="P71" i="2" s="1"/>
  <c r="L71" i="2"/>
  <c r="H71" i="3" s="1"/>
  <c r="I71" i="3" s="1"/>
  <c r="K71" i="2"/>
  <c r="H71" i="2"/>
  <c r="J71" i="2" s="1"/>
  <c r="Q70" i="2"/>
  <c r="S70" i="2" s="1"/>
  <c r="N70" i="2"/>
  <c r="P70" i="2" s="1"/>
  <c r="L70" i="2"/>
  <c r="H70" i="3" s="1"/>
  <c r="I70" i="3" s="1"/>
  <c r="K70" i="2"/>
  <c r="H70" i="2"/>
  <c r="J70" i="2" s="1"/>
  <c r="Q69" i="2"/>
  <c r="S69" i="2" s="1"/>
  <c r="N69" i="2"/>
  <c r="P69" i="2" s="1"/>
  <c r="L69" i="2"/>
  <c r="K69" i="2"/>
  <c r="H69" i="2"/>
  <c r="J69" i="2" s="1"/>
  <c r="Q68" i="2"/>
  <c r="S68" i="2" s="1"/>
  <c r="N68" i="2"/>
  <c r="P68" i="2" s="1"/>
  <c r="L68" i="2"/>
  <c r="H68" i="3" s="1"/>
  <c r="I68" i="3" s="1"/>
  <c r="K68" i="2"/>
  <c r="H68" i="2"/>
  <c r="J68" i="2" s="1"/>
  <c r="Q67" i="2"/>
  <c r="S67" i="2" s="1"/>
  <c r="N67" i="2"/>
  <c r="P67" i="2" s="1"/>
  <c r="L67" i="2"/>
  <c r="F67" i="2" s="1"/>
  <c r="G67" i="2" s="1"/>
  <c r="K67" i="2"/>
  <c r="M67" i="2" s="1"/>
  <c r="H67" i="2"/>
  <c r="J67" i="2" s="1"/>
  <c r="Q66" i="2"/>
  <c r="S66" i="2" s="1"/>
  <c r="N66" i="2"/>
  <c r="P66" i="2" s="1"/>
  <c r="L66" i="2"/>
  <c r="H65" i="3" s="1"/>
  <c r="I65" i="3" s="1"/>
  <c r="K66" i="2"/>
  <c r="H66" i="2"/>
  <c r="J66" i="2" s="1"/>
  <c r="Q65" i="2"/>
  <c r="S65" i="2" s="1"/>
  <c r="N65" i="2"/>
  <c r="P65" i="2" s="1"/>
  <c r="L65" i="2"/>
  <c r="H64" i="3" s="1"/>
  <c r="I64" i="3" s="1"/>
  <c r="K65" i="2"/>
  <c r="H65" i="2"/>
  <c r="J65" i="2" s="1"/>
  <c r="Q64" i="2"/>
  <c r="S64" i="2" s="1"/>
  <c r="N64" i="2"/>
  <c r="P64" i="2" s="1"/>
  <c r="L64" i="2"/>
  <c r="H63" i="3" s="1"/>
  <c r="I63" i="3" s="1"/>
  <c r="K64" i="2"/>
  <c r="H64" i="2"/>
  <c r="J64" i="2" s="1"/>
  <c r="Q63" i="2"/>
  <c r="S63" i="2" s="1"/>
  <c r="N63" i="2"/>
  <c r="P63" i="2" s="1"/>
  <c r="L63" i="2"/>
  <c r="K63" i="2"/>
  <c r="H63" i="2"/>
  <c r="J63" i="2" s="1"/>
  <c r="Q62" i="2"/>
  <c r="S62" i="2" s="1"/>
  <c r="N62" i="2"/>
  <c r="P62" i="2" s="1"/>
  <c r="L62" i="2"/>
  <c r="H61" i="3" s="1"/>
  <c r="I61" i="3" s="1"/>
  <c r="K62" i="2"/>
  <c r="H62" i="2"/>
  <c r="J62" i="2" s="1"/>
  <c r="Q61" i="2"/>
  <c r="S61" i="2" s="1"/>
  <c r="N61" i="2"/>
  <c r="P61" i="2" s="1"/>
  <c r="L61" i="2"/>
  <c r="H60" i="3" s="1"/>
  <c r="I60" i="3" s="1"/>
  <c r="K61" i="2"/>
  <c r="H61" i="2"/>
  <c r="J61" i="2" s="1"/>
  <c r="Q60" i="2"/>
  <c r="S60" i="2" s="1"/>
  <c r="N60" i="2"/>
  <c r="P60" i="2" s="1"/>
  <c r="L60" i="2"/>
  <c r="H59" i="3" s="1"/>
  <c r="I59" i="3" s="1"/>
  <c r="K60" i="2"/>
  <c r="H60" i="2"/>
  <c r="J60" i="2" s="1"/>
  <c r="Q59" i="2"/>
  <c r="S59" i="2" s="1"/>
  <c r="N59" i="2"/>
  <c r="P59" i="2" s="1"/>
  <c r="L59" i="2"/>
  <c r="K59" i="2"/>
  <c r="H59" i="2"/>
  <c r="J59" i="2" s="1"/>
  <c r="Q58" i="2"/>
  <c r="S58" i="2" s="1"/>
  <c r="N58" i="2"/>
  <c r="P58" i="2" s="1"/>
  <c r="L58" i="2"/>
  <c r="H57" i="3" s="1"/>
  <c r="I57" i="3" s="1"/>
  <c r="K58" i="2"/>
  <c r="M58" i="2" s="1"/>
  <c r="H58" i="2"/>
  <c r="J58" i="2" s="1"/>
  <c r="F58" i="2"/>
  <c r="G58" i="2" s="1"/>
  <c r="Q57" i="2"/>
  <c r="S57" i="2" s="1"/>
  <c r="N57" i="2"/>
  <c r="P57" i="2" s="1"/>
  <c r="L57" i="2"/>
  <c r="K57" i="2"/>
  <c r="H57" i="2"/>
  <c r="J57" i="2" s="1"/>
  <c r="Q56" i="2"/>
  <c r="S56" i="2" s="1"/>
  <c r="N56" i="2"/>
  <c r="P56" i="2" s="1"/>
  <c r="L56" i="2"/>
  <c r="H55" i="3" s="1"/>
  <c r="I55" i="3" s="1"/>
  <c r="K56" i="2"/>
  <c r="H56" i="2"/>
  <c r="J56" i="2" s="1"/>
  <c r="Q55" i="2"/>
  <c r="S55" i="2" s="1"/>
  <c r="N55" i="2"/>
  <c r="P55" i="2" s="1"/>
  <c r="L55" i="2"/>
  <c r="F55" i="2" s="1"/>
  <c r="G55" i="2" s="1"/>
  <c r="K55" i="2"/>
  <c r="H55" i="2"/>
  <c r="J55" i="2" s="1"/>
  <c r="Q54" i="2"/>
  <c r="S54" i="2" s="1"/>
  <c r="N54" i="2"/>
  <c r="P54" i="2" s="1"/>
  <c r="L54" i="2"/>
  <c r="K54" i="2"/>
  <c r="H54" i="2"/>
  <c r="J54" i="2" s="1"/>
  <c r="Q53" i="2"/>
  <c r="S53" i="2" s="1"/>
  <c r="N53" i="2"/>
  <c r="P53" i="2" s="1"/>
  <c r="L53" i="2"/>
  <c r="H52" i="3" s="1"/>
  <c r="I52" i="3" s="1"/>
  <c r="K53" i="2"/>
  <c r="H53" i="2"/>
  <c r="J53" i="2" s="1"/>
  <c r="Q52" i="2"/>
  <c r="S52" i="2" s="1"/>
  <c r="N52" i="2"/>
  <c r="P52" i="2" s="1"/>
  <c r="L52" i="2"/>
  <c r="H51" i="3" s="1"/>
  <c r="I51" i="3" s="1"/>
  <c r="K52" i="2"/>
  <c r="H52" i="2"/>
  <c r="J52" i="2" s="1"/>
  <c r="Q51" i="2"/>
  <c r="S51" i="2" s="1"/>
  <c r="N51" i="2"/>
  <c r="P51" i="2" s="1"/>
  <c r="L51" i="2"/>
  <c r="K51" i="2"/>
  <c r="H51" i="2"/>
  <c r="J51" i="2" s="1"/>
  <c r="Q50" i="2"/>
  <c r="S50" i="2" s="1"/>
  <c r="N50" i="2"/>
  <c r="P50" i="2" s="1"/>
  <c r="L50" i="2"/>
  <c r="H49" i="3" s="1"/>
  <c r="I49" i="3" s="1"/>
  <c r="K50" i="2"/>
  <c r="H50" i="2"/>
  <c r="J50" i="2" s="1"/>
  <c r="Q49" i="2"/>
  <c r="S49" i="2" s="1"/>
  <c r="N49" i="2"/>
  <c r="P49" i="2" s="1"/>
  <c r="L49" i="2"/>
  <c r="H48" i="3" s="1"/>
  <c r="I48" i="3" s="1"/>
  <c r="K49" i="2"/>
  <c r="H49" i="2"/>
  <c r="J49" i="2" s="1"/>
  <c r="Q48" i="2"/>
  <c r="S48" i="2" s="1"/>
  <c r="N48" i="2"/>
  <c r="P48" i="2" s="1"/>
  <c r="L48" i="2"/>
  <c r="H47" i="3" s="1"/>
  <c r="I47" i="3" s="1"/>
  <c r="K48" i="2"/>
  <c r="H48" i="2"/>
  <c r="J48" i="2" s="1"/>
  <c r="Q47" i="2"/>
  <c r="S47" i="2" s="1"/>
  <c r="N47" i="2"/>
  <c r="P47" i="2" s="1"/>
  <c r="L47" i="2"/>
  <c r="H46" i="3" s="1"/>
  <c r="I46" i="3" s="1"/>
  <c r="K47" i="2"/>
  <c r="H47" i="2"/>
  <c r="J47" i="2" s="1"/>
  <c r="Q46" i="2"/>
  <c r="S46" i="2" s="1"/>
  <c r="N46" i="2"/>
  <c r="P46" i="2" s="1"/>
  <c r="L46" i="2"/>
  <c r="F46" i="2" s="1"/>
  <c r="G46" i="2" s="1"/>
  <c r="K46" i="2"/>
  <c r="H46" i="2"/>
  <c r="J46" i="2" s="1"/>
  <c r="Q45" i="2"/>
  <c r="S45" i="2" s="1"/>
  <c r="N45" i="2"/>
  <c r="P45" i="2" s="1"/>
  <c r="L45" i="2"/>
  <c r="K45" i="2"/>
  <c r="H45" i="2"/>
  <c r="Q44" i="2"/>
  <c r="S44" i="2" s="1"/>
  <c r="N44" i="2"/>
  <c r="P44" i="2" s="1"/>
  <c r="L44" i="2"/>
  <c r="F44" i="2" s="1"/>
  <c r="G44" i="2" s="1"/>
  <c r="K44" i="2"/>
  <c r="H44" i="2"/>
  <c r="J44" i="2" s="1"/>
  <c r="Q43" i="2"/>
  <c r="S43" i="2" s="1"/>
  <c r="N43" i="2"/>
  <c r="P43" i="2" s="1"/>
  <c r="L43" i="2"/>
  <c r="F43" i="2" s="1"/>
  <c r="G43" i="2" s="1"/>
  <c r="K43" i="2"/>
  <c r="H43" i="2"/>
  <c r="J43" i="2" s="1"/>
  <c r="Q42" i="2"/>
  <c r="S42" i="2" s="1"/>
  <c r="N42" i="2"/>
  <c r="P42" i="2" s="1"/>
  <c r="L42" i="2"/>
  <c r="F42" i="2" s="1"/>
  <c r="G42" i="2" s="1"/>
  <c r="K42" i="2"/>
  <c r="H42" i="2"/>
  <c r="J42" i="2" s="1"/>
  <c r="Q41" i="2"/>
  <c r="S41" i="2" s="1"/>
  <c r="N41" i="2"/>
  <c r="P41" i="2" s="1"/>
  <c r="L41" i="2"/>
  <c r="H41" i="3" s="1"/>
  <c r="I41" i="3" s="1"/>
  <c r="K41" i="2"/>
  <c r="H41" i="2"/>
  <c r="J41" i="2" s="1"/>
  <c r="Q40" i="2"/>
  <c r="S40" i="2" s="1"/>
  <c r="N40" i="2"/>
  <c r="P40" i="2" s="1"/>
  <c r="L40" i="2"/>
  <c r="H40" i="3" s="1"/>
  <c r="I40" i="3" s="1"/>
  <c r="K40" i="2"/>
  <c r="H40" i="2"/>
  <c r="J40" i="2" s="1"/>
  <c r="Q39" i="2"/>
  <c r="S39" i="2" s="1"/>
  <c r="N39" i="2"/>
  <c r="P39" i="2" s="1"/>
  <c r="L39" i="2"/>
  <c r="H39" i="3" s="1"/>
  <c r="I39" i="3" s="1"/>
  <c r="K39" i="2"/>
  <c r="H39" i="2"/>
  <c r="J39" i="2" s="1"/>
  <c r="Q38" i="2"/>
  <c r="S38" i="2" s="1"/>
  <c r="N38" i="2"/>
  <c r="P38" i="2" s="1"/>
  <c r="L38" i="2"/>
  <c r="K38" i="2"/>
  <c r="H38" i="2"/>
  <c r="J38" i="2" s="1"/>
  <c r="Q37" i="2"/>
  <c r="S37" i="2" s="1"/>
  <c r="N37" i="2"/>
  <c r="P37" i="2" s="1"/>
  <c r="L37" i="2"/>
  <c r="H37" i="3" s="1"/>
  <c r="I37" i="3" s="1"/>
  <c r="K37" i="2"/>
  <c r="H37" i="2"/>
  <c r="J37" i="2" s="1"/>
  <c r="Q36" i="2"/>
  <c r="S36" i="2" s="1"/>
  <c r="N36" i="2"/>
  <c r="P36" i="2" s="1"/>
  <c r="L36" i="2"/>
  <c r="H36" i="3" s="1"/>
  <c r="I36" i="3" s="1"/>
  <c r="K36" i="2"/>
  <c r="H36" i="2"/>
  <c r="J36" i="2" s="1"/>
  <c r="Q35" i="2"/>
  <c r="S35" i="2" s="1"/>
  <c r="N35" i="2"/>
  <c r="P35" i="2" s="1"/>
  <c r="L35" i="2"/>
  <c r="H35" i="3" s="1"/>
  <c r="I35" i="3" s="1"/>
  <c r="K35" i="2"/>
  <c r="M35" i="2" s="1"/>
  <c r="H35" i="2"/>
  <c r="J35" i="2" s="1"/>
  <c r="Q34" i="2"/>
  <c r="S34" i="2" s="1"/>
  <c r="N34" i="2"/>
  <c r="P34" i="2" s="1"/>
  <c r="L34" i="2"/>
  <c r="H34" i="3" s="1"/>
  <c r="I34" i="3" s="1"/>
  <c r="K34" i="2"/>
  <c r="H34" i="2"/>
  <c r="J34" i="2" s="1"/>
  <c r="Q33" i="2"/>
  <c r="S33" i="2" s="1"/>
  <c r="N33" i="2"/>
  <c r="P33" i="2" s="1"/>
  <c r="L33" i="2"/>
  <c r="H33" i="3" s="1"/>
  <c r="I33" i="3" s="1"/>
  <c r="K33" i="2"/>
  <c r="H33" i="2"/>
  <c r="J33" i="2" s="1"/>
  <c r="Q32" i="2"/>
  <c r="S32" i="2" s="1"/>
  <c r="N32" i="2"/>
  <c r="P32" i="2" s="1"/>
  <c r="L32" i="2"/>
  <c r="K32" i="2"/>
  <c r="H32" i="2"/>
  <c r="J32" i="2" s="1"/>
  <c r="Q31" i="2"/>
  <c r="S31" i="2" s="1"/>
  <c r="N31" i="2"/>
  <c r="P31" i="2" s="1"/>
  <c r="L31" i="2"/>
  <c r="H31" i="3" s="1"/>
  <c r="I31" i="3" s="1"/>
  <c r="K31" i="2"/>
  <c r="H31" i="2"/>
  <c r="J31" i="2" s="1"/>
  <c r="Q30" i="2"/>
  <c r="S30" i="2" s="1"/>
  <c r="P30" i="2"/>
  <c r="N30" i="2"/>
  <c r="L30" i="2"/>
  <c r="F30" i="2" s="1"/>
  <c r="G30" i="2" s="1"/>
  <c r="K30" i="2"/>
  <c r="H30" i="2"/>
  <c r="J30" i="2" s="1"/>
  <c r="Q29" i="2"/>
  <c r="S29" i="2" s="1"/>
  <c r="N29" i="2"/>
  <c r="P29" i="2" s="1"/>
  <c r="L29" i="2"/>
  <c r="K29" i="2"/>
  <c r="H29" i="2"/>
  <c r="J29" i="2" s="1"/>
  <c r="Q28" i="2"/>
  <c r="S28" i="2" s="1"/>
  <c r="N28" i="2"/>
  <c r="P28" i="2" s="1"/>
  <c r="L28" i="2"/>
  <c r="K28" i="2"/>
  <c r="H28" i="2"/>
  <c r="J28" i="2" s="1"/>
  <c r="Q27" i="2"/>
  <c r="S27" i="2" s="1"/>
  <c r="N27" i="2"/>
  <c r="P27" i="2" s="1"/>
  <c r="L27" i="2"/>
  <c r="H27" i="3" s="1"/>
  <c r="I27" i="3" s="1"/>
  <c r="K27" i="2"/>
  <c r="H27" i="2"/>
  <c r="J27" i="2" s="1"/>
  <c r="Q26" i="2"/>
  <c r="S26" i="2" s="1"/>
  <c r="N26" i="2"/>
  <c r="P26" i="2" s="1"/>
  <c r="L26" i="2"/>
  <c r="K26" i="2"/>
  <c r="H26" i="2"/>
  <c r="J26" i="2" s="1"/>
  <c r="Q25" i="2"/>
  <c r="S25" i="2" s="1"/>
  <c r="N25" i="2"/>
  <c r="P25" i="2" s="1"/>
  <c r="L25" i="2"/>
  <c r="H25" i="3" s="1"/>
  <c r="I25" i="3" s="1"/>
  <c r="K25" i="2"/>
  <c r="M25" i="2" s="1"/>
  <c r="H25" i="2"/>
  <c r="J25" i="2" s="1"/>
  <c r="Q24" i="2"/>
  <c r="S24" i="2" s="1"/>
  <c r="N24" i="2"/>
  <c r="P24" i="2" s="1"/>
  <c r="L24" i="2"/>
  <c r="H24" i="3" s="1"/>
  <c r="I24" i="3" s="1"/>
  <c r="K24" i="2"/>
  <c r="H24" i="2"/>
  <c r="J24" i="2" s="1"/>
  <c r="Q23" i="2"/>
  <c r="S23" i="2" s="1"/>
  <c r="N23" i="2"/>
  <c r="P23" i="2" s="1"/>
  <c r="L23" i="2"/>
  <c r="H23" i="3" s="1"/>
  <c r="I23" i="3" s="1"/>
  <c r="K23" i="2"/>
  <c r="H23" i="2"/>
  <c r="J23" i="2" s="1"/>
  <c r="Q22" i="2"/>
  <c r="S22" i="2" s="1"/>
  <c r="N22" i="2"/>
  <c r="P22" i="2" s="1"/>
  <c r="L22" i="2"/>
  <c r="H22" i="3" s="1"/>
  <c r="I22" i="3" s="1"/>
  <c r="K22" i="2"/>
  <c r="H22" i="2"/>
  <c r="J22" i="2" s="1"/>
  <c r="Q21" i="2"/>
  <c r="S21" i="2" s="1"/>
  <c r="N21" i="2"/>
  <c r="P21" i="2" s="1"/>
  <c r="L21" i="2"/>
  <c r="H21" i="3" s="1"/>
  <c r="I21" i="3" s="1"/>
  <c r="K21" i="2"/>
  <c r="M21" i="2" s="1"/>
  <c r="H21" i="2"/>
  <c r="J21" i="2" s="1"/>
  <c r="Q20" i="2"/>
  <c r="S20" i="2" s="1"/>
  <c r="N20" i="2"/>
  <c r="P20" i="2" s="1"/>
  <c r="L20" i="2"/>
  <c r="K20" i="2"/>
  <c r="H20" i="2"/>
  <c r="J20" i="2" s="1"/>
  <c r="Q19" i="2"/>
  <c r="S19" i="2" s="1"/>
  <c r="N19" i="2"/>
  <c r="P19" i="2" s="1"/>
  <c r="L19" i="2"/>
  <c r="F19" i="2" s="1"/>
  <c r="G19" i="2" s="1"/>
  <c r="K19" i="2"/>
  <c r="H19" i="2"/>
  <c r="J19" i="2" s="1"/>
  <c r="Q18" i="2"/>
  <c r="S18" i="2" s="1"/>
  <c r="N18" i="2"/>
  <c r="P18" i="2" s="1"/>
  <c r="L18" i="2"/>
  <c r="K18" i="2"/>
  <c r="H18" i="2"/>
  <c r="J18" i="2" s="1"/>
  <c r="Q17" i="2"/>
  <c r="S17" i="2" s="1"/>
  <c r="N17" i="2"/>
  <c r="P17" i="2" s="1"/>
  <c r="L17" i="2"/>
  <c r="H17" i="3" s="1"/>
  <c r="I17" i="3" s="1"/>
  <c r="K17" i="2"/>
  <c r="H17" i="2"/>
  <c r="J17" i="2" s="1"/>
  <c r="Q16" i="2"/>
  <c r="S16" i="2" s="1"/>
  <c r="N16" i="2"/>
  <c r="P16" i="2" s="1"/>
  <c r="L16" i="2"/>
  <c r="H16" i="3" s="1"/>
  <c r="I16" i="3" s="1"/>
  <c r="K16" i="2"/>
  <c r="H16" i="2"/>
  <c r="J16" i="2" s="1"/>
  <c r="Q15" i="2"/>
  <c r="S15" i="2" s="1"/>
  <c r="N15" i="2"/>
  <c r="P15" i="2" s="1"/>
  <c r="L15" i="2"/>
  <c r="K15" i="2"/>
  <c r="H15" i="2"/>
  <c r="J15" i="2" s="1"/>
  <c r="Q14" i="2"/>
  <c r="S14" i="2" s="1"/>
  <c r="N14" i="2"/>
  <c r="P14" i="2" s="1"/>
  <c r="L14" i="2"/>
  <c r="K14" i="2"/>
  <c r="H14" i="2"/>
  <c r="J14" i="2" s="1"/>
  <c r="Q13" i="2"/>
  <c r="S13" i="2" s="1"/>
  <c r="N13" i="2"/>
  <c r="P13" i="2" s="1"/>
  <c r="L13" i="2"/>
  <c r="H13" i="3" s="1"/>
  <c r="I13" i="3" s="1"/>
  <c r="K13" i="2"/>
  <c r="H13" i="2"/>
  <c r="J13" i="2" s="1"/>
  <c r="Q12" i="2"/>
  <c r="S12" i="2" s="1"/>
  <c r="N12" i="2"/>
  <c r="P12" i="2" s="1"/>
  <c r="L12" i="2"/>
  <c r="H12" i="3" s="1"/>
  <c r="I12" i="3" s="1"/>
  <c r="K12" i="2"/>
  <c r="H12" i="2"/>
  <c r="J12" i="2" s="1"/>
  <c r="Q11" i="2"/>
  <c r="S11" i="2" s="1"/>
  <c r="N11" i="2"/>
  <c r="P11" i="2" s="1"/>
  <c r="L11" i="2"/>
  <c r="H11" i="3" s="1"/>
  <c r="I11" i="3" s="1"/>
  <c r="K11" i="2"/>
  <c r="M11" i="2" s="1"/>
  <c r="H11" i="2"/>
  <c r="J11" i="2" s="1"/>
  <c r="Q10" i="2"/>
  <c r="S10" i="2" s="1"/>
  <c r="N10" i="2"/>
  <c r="P10" i="2" s="1"/>
  <c r="L10" i="2"/>
  <c r="H10" i="3" s="1"/>
  <c r="I10" i="3" s="1"/>
  <c r="K10" i="2"/>
  <c r="H10" i="2"/>
  <c r="J10" i="2" s="1"/>
  <c r="Q9" i="2"/>
  <c r="S9" i="2" s="1"/>
  <c r="N9" i="2"/>
  <c r="P9" i="2" s="1"/>
  <c r="L9" i="2"/>
  <c r="H9" i="3" s="1"/>
  <c r="I9" i="3" s="1"/>
  <c r="K9" i="2"/>
  <c r="H9" i="2"/>
  <c r="J9" i="2" s="1"/>
  <c r="Q8" i="2"/>
  <c r="S8" i="2" s="1"/>
  <c r="N8" i="2"/>
  <c r="P8" i="2" s="1"/>
  <c r="L8" i="2"/>
  <c r="K8" i="2"/>
  <c r="H8" i="2"/>
  <c r="J8" i="2" s="1"/>
  <c r="Q7" i="2"/>
  <c r="S7" i="2" s="1"/>
  <c r="N7" i="2"/>
  <c r="P7" i="2" s="1"/>
  <c r="L7" i="2"/>
  <c r="H7" i="3" s="1"/>
  <c r="I7" i="3" s="1"/>
  <c r="K7" i="2"/>
  <c r="H7" i="2"/>
  <c r="J7" i="2" s="1"/>
  <c r="M47" i="2" l="1"/>
  <c r="M60" i="2"/>
  <c r="M78" i="2"/>
  <c r="M154" i="2"/>
  <c r="F159" i="2"/>
  <c r="G159" i="2" s="1"/>
  <c r="F191" i="2"/>
  <c r="G191" i="2" s="1"/>
  <c r="S196" i="2"/>
  <c r="S198" i="2" s="1"/>
  <c r="S197" i="2" s="1"/>
  <c r="F41" i="2"/>
  <c r="G41" i="2" s="1"/>
  <c r="F109" i="2"/>
  <c r="G109" i="2" s="1"/>
  <c r="M172" i="2"/>
  <c r="M178" i="2"/>
  <c r="M191" i="2"/>
  <c r="M17" i="2"/>
  <c r="F79" i="2"/>
  <c r="G79" i="2" s="1"/>
  <c r="M190" i="2"/>
  <c r="H162" i="3"/>
  <c r="I162" i="3" s="1"/>
  <c r="M23" i="2"/>
  <c r="M24" i="2"/>
  <c r="M38" i="2"/>
  <c r="M105" i="2"/>
  <c r="M113" i="2"/>
  <c r="M43" i="2"/>
  <c r="M55" i="2"/>
  <c r="M71" i="2"/>
  <c r="M104" i="2"/>
  <c r="M133" i="2"/>
  <c r="F23" i="2"/>
  <c r="G23" i="2" s="1"/>
  <c r="F24" i="2"/>
  <c r="G24" i="2" s="1"/>
  <c r="F163" i="2"/>
  <c r="G163" i="2" s="1"/>
  <c r="M73" i="2"/>
  <c r="F78" i="2"/>
  <c r="G78" i="2" s="1"/>
  <c r="H138" i="3"/>
  <c r="I138" i="3" s="1"/>
  <c r="M125" i="2"/>
  <c r="M19" i="2"/>
  <c r="M40" i="2"/>
  <c r="M42" i="2"/>
  <c r="F52" i="2"/>
  <c r="G52" i="2" s="1"/>
  <c r="M64" i="2"/>
  <c r="M72" i="2"/>
  <c r="M109" i="2"/>
  <c r="F115" i="2"/>
  <c r="G115" i="2" s="1"/>
  <c r="F125" i="2"/>
  <c r="G125" i="2" s="1"/>
  <c r="F181" i="2"/>
  <c r="G181" i="2" s="1"/>
  <c r="F105" i="2"/>
  <c r="G105" i="2" s="1"/>
  <c r="F127" i="2"/>
  <c r="G127" i="2" s="1"/>
  <c r="F130" i="2"/>
  <c r="G130" i="2" s="1"/>
  <c r="F193" i="2"/>
  <c r="G193" i="2" s="1"/>
  <c r="M41" i="2"/>
  <c r="F48" i="2"/>
  <c r="G48" i="2" s="1"/>
  <c r="M61" i="2"/>
  <c r="M70" i="2"/>
  <c r="M76" i="2"/>
  <c r="M115" i="2"/>
  <c r="M116" i="2"/>
  <c r="M153" i="2"/>
  <c r="M165" i="2"/>
  <c r="M12" i="2"/>
  <c r="M26" i="2"/>
  <c r="M31" i="2"/>
  <c r="M32" i="2"/>
  <c r="M90" i="2"/>
  <c r="M103" i="2"/>
  <c r="M107" i="2"/>
  <c r="M118" i="2"/>
  <c r="M122" i="2"/>
  <c r="F139" i="2"/>
  <c r="G139" i="2" s="1"/>
  <c r="F169" i="2"/>
  <c r="G169" i="2" s="1"/>
  <c r="F171" i="2"/>
  <c r="G171" i="2" s="1"/>
  <c r="M175" i="2"/>
  <c r="M186" i="2"/>
  <c r="M187" i="2"/>
  <c r="F40" i="2"/>
  <c r="G40" i="2" s="1"/>
  <c r="M49" i="2"/>
  <c r="F60" i="2"/>
  <c r="G60" i="2" s="1"/>
  <c r="F64" i="2"/>
  <c r="G64" i="2" s="1"/>
  <c r="F66" i="2"/>
  <c r="G66" i="2" s="1"/>
  <c r="F70" i="2"/>
  <c r="G70" i="2" s="1"/>
  <c r="M91" i="2"/>
  <c r="M96" i="2"/>
  <c r="M100" i="2"/>
  <c r="F111" i="2"/>
  <c r="G111" i="2" s="1"/>
  <c r="F118" i="2"/>
  <c r="G118" i="2" s="1"/>
  <c r="M140" i="2"/>
  <c r="M167" i="2"/>
  <c r="M169" i="2"/>
  <c r="F10" i="2"/>
  <c r="G10" i="2" s="1"/>
  <c r="F11" i="2"/>
  <c r="G11" i="2" s="1"/>
  <c r="F34" i="2"/>
  <c r="G34" i="2" s="1"/>
  <c r="F35" i="2"/>
  <c r="G35" i="2" s="1"/>
  <c r="M46" i="2"/>
  <c r="M48" i="2"/>
  <c r="M51" i="2"/>
  <c r="M53" i="2"/>
  <c r="F12" i="2"/>
  <c r="G12" i="2" s="1"/>
  <c r="F17" i="2"/>
  <c r="G17" i="2" s="1"/>
  <c r="M66" i="2"/>
  <c r="M69" i="2"/>
  <c r="F90" i="2"/>
  <c r="G90" i="2" s="1"/>
  <c r="F91" i="2"/>
  <c r="G91" i="2" s="1"/>
  <c r="F96" i="2"/>
  <c r="G96" i="2" s="1"/>
  <c r="F103" i="2"/>
  <c r="G103" i="2" s="1"/>
  <c r="F107" i="2"/>
  <c r="G107" i="2" s="1"/>
  <c r="F122" i="2"/>
  <c r="G122" i="2" s="1"/>
  <c r="M147" i="2"/>
  <c r="M155" i="2"/>
  <c r="M171" i="2"/>
  <c r="F186" i="2"/>
  <c r="G186" i="2" s="1"/>
  <c r="F187" i="2"/>
  <c r="G187" i="2" s="1"/>
  <c r="M7" i="2"/>
  <c r="M9" i="2"/>
  <c r="M13" i="2"/>
  <c r="M27" i="2"/>
  <c r="M33" i="2"/>
  <c r="M52" i="2"/>
  <c r="M65" i="2"/>
  <c r="F85" i="2"/>
  <c r="G85" i="2" s="1"/>
  <c r="F97" i="2"/>
  <c r="G97" i="2" s="1"/>
  <c r="J118" i="2"/>
  <c r="F119" i="2"/>
  <c r="G119" i="2" s="1"/>
  <c r="M123" i="2"/>
  <c r="M134" i="2"/>
  <c r="M156" i="2"/>
  <c r="M162" i="2"/>
  <c r="F177" i="2"/>
  <c r="G177" i="2" s="1"/>
  <c r="M184" i="2"/>
  <c r="M185" i="2"/>
  <c r="M188" i="2"/>
  <c r="M195" i="2"/>
  <c r="M8" i="2"/>
  <c r="M28" i="2"/>
  <c r="H58" i="3"/>
  <c r="I58" i="3" s="1"/>
  <c r="M59" i="2"/>
  <c r="F74" i="2"/>
  <c r="G74" i="2" s="1"/>
  <c r="H74" i="3"/>
  <c r="I74" i="3" s="1"/>
  <c r="H116" i="3"/>
  <c r="I116" i="3" s="1"/>
  <c r="F117" i="2"/>
  <c r="G117" i="2" s="1"/>
  <c r="H134" i="3"/>
  <c r="I134" i="3" s="1"/>
  <c r="F136" i="2"/>
  <c r="G136" i="2" s="1"/>
  <c r="H131" i="3"/>
  <c r="I131" i="3" s="1"/>
  <c r="F133" i="2"/>
  <c r="G133" i="2" s="1"/>
  <c r="H153" i="3"/>
  <c r="I153" i="3" s="1"/>
  <c r="F153" i="2"/>
  <c r="G153" i="2" s="1"/>
  <c r="H15" i="3"/>
  <c r="I15" i="3" s="1"/>
  <c r="F15" i="2"/>
  <c r="G15" i="2" s="1"/>
  <c r="M15" i="2"/>
  <c r="M54" i="2"/>
  <c r="H101" i="3"/>
  <c r="I101" i="3" s="1"/>
  <c r="F102" i="2"/>
  <c r="G102" i="2" s="1"/>
  <c r="M102" i="2"/>
  <c r="H29" i="3"/>
  <c r="I29" i="3" s="1"/>
  <c r="F29" i="2"/>
  <c r="G29" i="2" s="1"/>
  <c r="M29" i="2"/>
  <c r="F18" i="2"/>
  <c r="G18" i="2" s="1"/>
  <c r="H18" i="3"/>
  <c r="I18" i="3" s="1"/>
  <c r="H53" i="3"/>
  <c r="I53" i="3" s="1"/>
  <c r="F54" i="2"/>
  <c r="G54" i="2" s="1"/>
  <c r="H84" i="3"/>
  <c r="I84" i="3" s="1"/>
  <c r="F84" i="2"/>
  <c r="G84" i="2" s="1"/>
  <c r="M84" i="2"/>
  <c r="H28" i="3"/>
  <c r="I28" i="3" s="1"/>
  <c r="F28" i="2"/>
  <c r="G28" i="2" s="1"/>
  <c r="M10" i="2"/>
  <c r="H44" i="3"/>
  <c r="I44" i="3" s="1"/>
  <c r="F45" i="2"/>
  <c r="G45" i="2" s="1"/>
  <c r="H72" i="3"/>
  <c r="I72" i="3" s="1"/>
  <c r="F72" i="2"/>
  <c r="G72" i="2" s="1"/>
  <c r="F21" i="2"/>
  <c r="G21" i="2" s="1"/>
  <c r="M30" i="2"/>
  <c r="M56" i="2"/>
  <c r="M86" i="2"/>
  <c r="M87" i="2"/>
  <c r="M89" i="2"/>
  <c r="I119" i="2"/>
  <c r="J119" i="2" s="1"/>
  <c r="F145" i="2"/>
  <c r="G145" i="2" s="1"/>
  <c r="F175" i="2"/>
  <c r="G175" i="2" s="1"/>
  <c r="H19" i="3"/>
  <c r="I19" i="3" s="1"/>
  <c r="H139" i="3"/>
  <c r="I139" i="3" s="1"/>
  <c r="I73" i="2"/>
  <c r="J73" i="2" s="1"/>
  <c r="M119" i="2"/>
  <c r="M127" i="2"/>
  <c r="M142" i="2"/>
  <c r="M144" i="2"/>
  <c r="F146" i="2"/>
  <c r="G146" i="2" s="1"/>
  <c r="F151" i="2"/>
  <c r="G151" i="2" s="1"/>
  <c r="F165" i="2"/>
  <c r="G165" i="2" s="1"/>
  <c r="F183" i="2"/>
  <c r="G183" i="2" s="1"/>
  <c r="M192" i="2"/>
  <c r="F195" i="2"/>
  <c r="G195" i="2" s="1"/>
  <c r="H42" i="3"/>
  <c r="I42" i="3" s="1"/>
  <c r="H98" i="3"/>
  <c r="I98" i="3" s="1"/>
  <c r="H146" i="3"/>
  <c r="I146" i="3" s="1"/>
  <c r="M57" i="2"/>
  <c r="M62" i="2"/>
  <c r="M80" i="2"/>
  <c r="M81" i="2"/>
  <c r="M83" i="2"/>
  <c r="M98" i="2"/>
  <c r="M99" i="2"/>
  <c r="M101" i="2"/>
  <c r="M111" i="2"/>
  <c r="M120" i="2"/>
  <c r="J132" i="2"/>
  <c r="M141" i="2"/>
  <c r="M148" i="2"/>
  <c r="J151" i="2"/>
  <c r="M163" i="2"/>
  <c r="M173" i="2"/>
  <c r="M181" i="2"/>
  <c r="M182" i="2"/>
  <c r="H66" i="3"/>
  <c r="I66" i="3" s="1"/>
  <c r="H182" i="3"/>
  <c r="I182" i="3" s="1"/>
  <c r="H210" i="3"/>
  <c r="I210" i="3" s="1"/>
  <c r="H67" i="3"/>
  <c r="I67" i="3" s="1"/>
  <c r="H115" i="3"/>
  <c r="I115" i="3" s="1"/>
  <c r="M18" i="2"/>
  <c r="M34" i="2"/>
  <c r="M36" i="2"/>
  <c r="M37" i="2"/>
  <c r="M39" i="2"/>
  <c r="M44" i="2"/>
  <c r="M45" i="2"/>
  <c r="M50" i="2"/>
  <c r="M63" i="2"/>
  <c r="M68" i="2"/>
  <c r="F73" i="2"/>
  <c r="G73" i="2" s="1"/>
  <c r="M74" i="2"/>
  <c r="M75" i="2"/>
  <c r="M77" i="2"/>
  <c r="M92" i="2"/>
  <c r="M93" i="2"/>
  <c r="M95" i="2"/>
  <c r="M117" i="2"/>
  <c r="M136" i="2"/>
  <c r="M159" i="2"/>
  <c r="M160" i="2"/>
  <c r="M176" i="2"/>
  <c r="F22" i="2"/>
  <c r="G22" i="2" s="1"/>
  <c r="H130" i="3"/>
  <c r="I130" i="3" s="1"/>
  <c r="M132" i="2"/>
  <c r="M16" i="2"/>
  <c r="F27" i="2"/>
  <c r="G27" i="2" s="1"/>
  <c r="F47" i="2"/>
  <c r="G47" i="2" s="1"/>
  <c r="F51" i="2"/>
  <c r="G51" i="2" s="1"/>
  <c r="H50" i="3"/>
  <c r="I50" i="3" s="1"/>
  <c r="F53" i="2"/>
  <c r="G53" i="2" s="1"/>
  <c r="H56" i="3"/>
  <c r="I56" i="3" s="1"/>
  <c r="F57" i="2"/>
  <c r="G57" i="2" s="1"/>
  <c r="F59" i="2"/>
  <c r="G59" i="2" s="1"/>
  <c r="H62" i="3"/>
  <c r="I62" i="3" s="1"/>
  <c r="F63" i="2"/>
  <c r="G63" i="2" s="1"/>
  <c r="F65" i="2"/>
  <c r="G65" i="2" s="1"/>
  <c r="H69" i="3"/>
  <c r="I69" i="3" s="1"/>
  <c r="F69" i="2"/>
  <c r="G69" i="2" s="1"/>
  <c r="F71" i="2"/>
  <c r="G71" i="2" s="1"/>
  <c r="F108" i="2"/>
  <c r="G108" i="2" s="1"/>
  <c r="M108" i="2"/>
  <c r="F123" i="2"/>
  <c r="G123" i="2" s="1"/>
  <c r="H123" i="3"/>
  <c r="I123" i="3" s="1"/>
  <c r="I123" i="2"/>
  <c r="J123" i="2" s="1"/>
  <c r="M129" i="2"/>
  <c r="H142" i="3"/>
  <c r="I142" i="3" s="1"/>
  <c r="F144" i="2"/>
  <c r="G144" i="2" s="1"/>
  <c r="H180" i="3"/>
  <c r="I180" i="3" s="1"/>
  <c r="F180" i="2"/>
  <c r="G180" i="2" s="1"/>
  <c r="H205" i="3"/>
  <c r="I205" i="3" s="1"/>
  <c r="H147" i="3"/>
  <c r="I147" i="3" s="1"/>
  <c r="F149" i="2"/>
  <c r="G149" i="2" s="1"/>
  <c r="H14" i="3"/>
  <c r="I14" i="3" s="1"/>
  <c r="F14" i="2"/>
  <c r="G14" i="2" s="1"/>
  <c r="H120" i="3"/>
  <c r="I120" i="3" s="1"/>
  <c r="F121" i="2"/>
  <c r="G121" i="2" s="1"/>
  <c r="H43" i="3"/>
  <c r="I43" i="3" s="1"/>
  <c r="F9" i="2"/>
  <c r="G9" i="2" s="1"/>
  <c r="P196" i="2"/>
  <c r="P198" i="2" s="1"/>
  <c r="P197" i="2" s="1"/>
  <c r="H8" i="3"/>
  <c r="I8" i="3" s="1"/>
  <c r="F8" i="2"/>
  <c r="G8" i="2" s="1"/>
  <c r="F16" i="2"/>
  <c r="G16" i="2" s="1"/>
  <c r="H26" i="3"/>
  <c r="I26" i="3" s="1"/>
  <c r="F26" i="2"/>
  <c r="G26" i="2" s="1"/>
  <c r="H45" i="3"/>
  <c r="I45" i="3" s="1"/>
  <c r="I45" i="2"/>
  <c r="J45" i="2" s="1"/>
  <c r="F113" i="2"/>
  <c r="G113" i="2" s="1"/>
  <c r="M124" i="2"/>
  <c r="F129" i="2"/>
  <c r="G129" i="2" s="1"/>
  <c r="F132" i="2"/>
  <c r="G132" i="2" s="1"/>
  <c r="H141" i="3"/>
  <c r="I141" i="3" s="1"/>
  <c r="F143" i="2"/>
  <c r="G143" i="2" s="1"/>
  <c r="M150" i="2"/>
  <c r="H174" i="3"/>
  <c r="I174" i="3" s="1"/>
  <c r="F174" i="2"/>
  <c r="G174" i="2" s="1"/>
  <c r="M174" i="2"/>
  <c r="M180" i="2"/>
  <c r="H111" i="3"/>
  <c r="I111" i="3" s="1"/>
  <c r="F112" i="2"/>
  <c r="G112" i="2" s="1"/>
  <c r="H133" i="3"/>
  <c r="I133" i="3" s="1"/>
  <c r="F135" i="2"/>
  <c r="G135" i="2" s="1"/>
  <c r="F170" i="2"/>
  <c r="G170" i="2" s="1"/>
  <c r="H170" i="3"/>
  <c r="I170" i="3" s="1"/>
  <c r="H105" i="3"/>
  <c r="I105" i="3" s="1"/>
  <c r="F106" i="2"/>
  <c r="G106" i="2" s="1"/>
  <c r="M20" i="2"/>
  <c r="F33" i="2"/>
  <c r="G33" i="2" s="1"/>
  <c r="F39" i="2"/>
  <c r="G39" i="2" s="1"/>
  <c r="F77" i="2"/>
  <c r="G77" i="2" s="1"/>
  <c r="F83" i="2"/>
  <c r="G83" i="2" s="1"/>
  <c r="F89" i="2"/>
  <c r="G89" i="2" s="1"/>
  <c r="F95" i="2"/>
  <c r="G95" i="2" s="1"/>
  <c r="F101" i="2"/>
  <c r="G101" i="2" s="1"/>
  <c r="M112" i="2"/>
  <c r="F124" i="2"/>
  <c r="G124" i="2" s="1"/>
  <c r="M135" i="2"/>
  <c r="M138" i="2"/>
  <c r="H148" i="3"/>
  <c r="I148" i="3" s="1"/>
  <c r="F150" i="2"/>
  <c r="G150" i="2" s="1"/>
  <c r="F158" i="2"/>
  <c r="G158" i="2" s="1"/>
  <c r="M158" i="2"/>
  <c r="M164" i="2"/>
  <c r="H20" i="3"/>
  <c r="I20" i="3" s="1"/>
  <c r="F20" i="2"/>
  <c r="G20" i="2" s="1"/>
  <c r="H136" i="3"/>
  <c r="I136" i="3" s="1"/>
  <c r="F138" i="2"/>
  <c r="G138" i="2" s="1"/>
  <c r="F164" i="2"/>
  <c r="G164" i="2" s="1"/>
  <c r="H164" i="3"/>
  <c r="I164" i="3" s="1"/>
  <c r="M14" i="2"/>
  <c r="M22" i="2"/>
  <c r="H32" i="3"/>
  <c r="I32" i="3" s="1"/>
  <c r="F32" i="2"/>
  <c r="G32" i="2" s="1"/>
  <c r="H38" i="3"/>
  <c r="I38" i="3" s="1"/>
  <c r="F38" i="2"/>
  <c r="G38" i="2" s="1"/>
  <c r="H76" i="3"/>
  <c r="I76" i="3" s="1"/>
  <c r="F76" i="2"/>
  <c r="G76" i="2" s="1"/>
  <c r="H82" i="3"/>
  <c r="I82" i="3" s="1"/>
  <c r="F82" i="2"/>
  <c r="G82" i="2" s="1"/>
  <c r="H88" i="3"/>
  <c r="I88" i="3" s="1"/>
  <c r="F88" i="2"/>
  <c r="G88" i="2" s="1"/>
  <c r="H94" i="3"/>
  <c r="I94" i="3" s="1"/>
  <c r="F94" i="2"/>
  <c r="G94" i="2" s="1"/>
  <c r="H99" i="3"/>
  <c r="I99" i="3" s="1"/>
  <c r="F100" i="2"/>
  <c r="G100" i="2" s="1"/>
  <c r="M106" i="2"/>
  <c r="F114" i="2"/>
  <c r="G114" i="2" s="1"/>
  <c r="M114" i="2"/>
  <c r="M121" i="2"/>
  <c r="H135" i="3"/>
  <c r="I135" i="3" s="1"/>
  <c r="F137" i="2"/>
  <c r="G137" i="2" s="1"/>
  <c r="I135" i="2"/>
  <c r="J135" i="2" s="1"/>
  <c r="M152" i="2"/>
  <c r="H150" i="3"/>
  <c r="I150" i="3" s="1"/>
  <c r="F152" i="2"/>
  <c r="G152" i="2" s="1"/>
  <c r="H161" i="3"/>
  <c r="I161" i="3" s="1"/>
  <c r="F161" i="2"/>
  <c r="G161" i="2" s="1"/>
  <c r="H190" i="3"/>
  <c r="I190" i="3" s="1"/>
  <c r="F190" i="2"/>
  <c r="G190" i="2" s="1"/>
  <c r="H194" i="3"/>
  <c r="I194" i="3" s="1"/>
  <c r="M194" i="2"/>
  <c r="F194" i="2"/>
  <c r="G194" i="2" s="1"/>
  <c r="H200" i="3"/>
  <c r="I200" i="3" s="1"/>
  <c r="H185" i="3"/>
  <c r="I185" i="3" s="1"/>
  <c r="F185" i="2"/>
  <c r="G185" i="2" s="1"/>
  <c r="F120" i="2"/>
  <c r="G120" i="2" s="1"/>
  <c r="I124" i="2"/>
  <c r="J124" i="2" s="1"/>
  <c r="F131" i="2"/>
  <c r="G131" i="2" s="1"/>
  <c r="M131" i="2"/>
  <c r="F134" i="2"/>
  <c r="G134" i="2" s="1"/>
  <c r="H132" i="3"/>
  <c r="I132" i="3" s="1"/>
  <c r="H156" i="3"/>
  <c r="I156" i="3" s="1"/>
  <c r="F156" i="2"/>
  <c r="G156" i="2" s="1"/>
  <c r="M168" i="2"/>
  <c r="H179" i="3"/>
  <c r="I179" i="3" s="1"/>
  <c r="F179" i="2"/>
  <c r="G179" i="2" s="1"/>
  <c r="H196" i="3"/>
  <c r="I196" i="3" s="1"/>
  <c r="H30" i="3"/>
  <c r="I30" i="3" s="1"/>
  <c r="H54" i="3"/>
  <c r="I54" i="3" s="1"/>
  <c r="H188" i="3"/>
  <c r="I188" i="3" s="1"/>
  <c r="F7" i="2"/>
  <c r="G7" i="2" s="1"/>
  <c r="F13" i="2"/>
  <c r="G13" i="2" s="1"/>
  <c r="F25" i="2"/>
  <c r="G25" i="2" s="1"/>
  <c r="F31" i="2"/>
  <c r="G31" i="2" s="1"/>
  <c r="F37" i="2"/>
  <c r="G37" i="2" s="1"/>
  <c r="F50" i="2"/>
  <c r="G50" i="2" s="1"/>
  <c r="F56" i="2"/>
  <c r="G56" i="2" s="1"/>
  <c r="F62" i="2"/>
  <c r="G62" i="2" s="1"/>
  <c r="F68" i="2"/>
  <c r="G68" i="2" s="1"/>
  <c r="F75" i="2"/>
  <c r="G75" i="2" s="1"/>
  <c r="F81" i="2"/>
  <c r="G81" i="2" s="1"/>
  <c r="F87" i="2"/>
  <c r="G87" i="2" s="1"/>
  <c r="F93" i="2"/>
  <c r="G93" i="2" s="1"/>
  <c r="F168" i="2"/>
  <c r="G168" i="2" s="1"/>
  <c r="H173" i="3"/>
  <c r="I173" i="3" s="1"/>
  <c r="F173" i="2"/>
  <c r="G173" i="2" s="1"/>
  <c r="H192" i="3"/>
  <c r="I192" i="3" s="1"/>
  <c r="F192" i="2"/>
  <c r="G192" i="2" s="1"/>
  <c r="H203" i="3"/>
  <c r="I203" i="3" s="1"/>
  <c r="H103" i="3"/>
  <c r="I103" i="3" s="1"/>
  <c r="H151" i="3"/>
  <c r="I151" i="3" s="1"/>
  <c r="H189" i="3"/>
  <c r="I189" i="3" s="1"/>
  <c r="F36" i="2"/>
  <c r="G36" i="2" s="1"/>
  <c r="F49" i="2"/>
  <c r="G49" i="2" s="1"/>
  <c r="F61" i="2"/>
  <c r="G61" i="2" s="1"/>
  <c r="F80" i="2"/>
  <c r="G80" i="2" s="1"/>
  <c r="F86" i="2"/>
  <c r="G86" i="2" s="1"/>
  <c r="F92" i="2"/>
  <c r="G92" i="2" s="1"/>
  <c r="F98" i="2"/>
  <c r="G98" i="2" s="1"/>
  <c r="F104" i="2"/>
  <c r="G104" i="2" s="1"/>
  <c r="F110" i="2"/>
  <c r="G110" i="2" s="1"/>
  <c r="M110" i="2"/>
  <c r="F116" i="2"/>
  <c r="G116" i="2" s="1"/>
  <c r="F126" i="2"/>
  <c r="G126" i="2" s="1"/>
  <c r="M126" i="2"/>
  <c r="M137" i="2"/>
  <c r="M139" i="2"/>
  <c r="M143" i="2"/>
  <c r="M145" i="2"/>
  <c r="M149" i="2"/>
  <c r="M151" i="2"/>
  <c r="M157" i="2"/>
  <c r="H167" i="3"/>
  <c r="I167" i="3" s="1"/>
  <c r="F167" i="2"/>
  <c r="G167" i="2" s="1"/>
  <c r="M170" i="2"/>
  <c r="F176" i="2"/>
  <c r="G176" i="2" s="1"/>
  <c r="H176" i="3"/>
  <c r="I176" i="3" s="1"/>
  <c r="H198" i="3"/>
  <c r="I198" i="3" s="1"/>
  <c r="H207" i="3"/>
  <c r="I207" i="3" s="1"/>
  <c r="H140" i="3"/>
  <c r="I140" i="3" s="1"/>
  <c r="F155" i="2"/>
  <c r="G155" i="2" s="1"/>
  <c r="F147" i="2"/>
  <c r="G147" i="2" s="1"/>
  <c r="F154" i="2"/>
  <c r="G154" i="2" s="1"/>
  <c r="F160" i="2"/>
  <c r="G160" i="2" s="1"/>
  <c r="F166" i="2"/>
  <c r="G166" i="2" s="1"/>
  <c r="F172" i="2"/>
  <c r="G172" i="2" s="1"/>
  <c r="F178" i="2"/>
  <c r="G178" i="2" s="1"/>
  <c r="F184" i="2"/>
  <c r="G184" i="2" s="1"/>
  <c r="H211" i="3"/>
  <c r="I211" i="3" s="1"/>
  <c r="H209" i="3"/>
  <c r="I209" i="3" s="1"/>
  <c r="M196" i="2" l="1"/>
  <c r="J196" i="2"/>
  <c r="J198" i="2" s="1"/>
  <c r="J197" i="2" s="1"/>
  <c r="G196" i="2"/>
  <c r="G198" i="2" s="1"/>
  <c r="G197" i="2" s="1"/>
  <c r="M198" i="2" l="1"/>
  <c r="M197" i="2" s="1"/>
</calcChain>
</file>

<file path=xl/sharedStrings.xml><?xml version="1.0" encoding="utf-8"?>
<sst xmlns="http://schemas.openxmlformats.org/spreadsheetml/2006/main" count="858" uniqueCount="260">
  <si>
    <t>Приложение №1</t>
  </si>
  <si>
    <t>Расчет начальной максимальной цены единицы материалов/оборудования (лот _______)  от ____._____.20__г.</t>
  </si>
  <si>
    <t>№</t>
  </si>
  <si>
    <t>Номер материала SAP</t>
  </si>
  <si>
    <t>Краткий текст материала</t>
  </si>
  <si>
    <t>ЕИ</t>
  </si>
  <si>
    <t>Итог</t>
  </si>
  <si>
    <t>Справочник цен</t>
  </si>
  <si>
    <t>Поставщик №1</t>
  </si>
  <si>
    <t>Поставщик №2</t>
  </si>
  <si>
    <t>Поставщик №3</t>
  </si>
  <si>
    <t>Цена, руб. без НДС</t>
  </si>
  <si>
    <t>Цена, руб. с НДС</t>
  </si>
  <si>
    <t>231278_</t>
  </si>
  <si>
    <t>Материал 1</t>
  </si>
  <si>
    <t>шт</t>
  </si>
  <si>
    <t>230648_</t>
  </si>
  <si>
    <t>Материал 2</t>
  </si>
  <si>
    <t>235392_</t>
  </si>
  <si>
    <t>Материал 3</t>
  </si>
  <si>
    <t>Отчет:</t>
  </si>
  <si>
    <t>За плановую цену принять цену Поставщика №1</t>
  </si>
  <si>
    <t>1. Цена была определена как наименьшая среди представленных ТКП.</t>
  </si>
  <si>
    <t>2. В цену материалов/оборудования включены доставка до склада Покупателя и погрузочно-разгрузочные работы.</t>
  </si>
  <si>
    <t>Специалист УЛиМТО филиала ___________ ПАО "Россети Центр/ПАО "Россети центр и Приволжье"</t>
  </si>
  <si>
    <t>______________ /___________/</t>
  </si>
  <si>
    <t>Начальник УЛиМТО филиала _____________ ПАО "Россети Центр"/ПАО "Россети Центр и Приволжье"</t>
  </si>
  <si>
    <t xml:space="preserve">Согласовано, </t>
  </si>
  <si>
    <t>Руководитель Дирекции по логистике и МТО ПАО "Россети Центр"</t>
  </si>
  <si>
    <t>Кол-во</t>
  </si>
  <si>
    <t>Сумма, руб. без НДС</t>
  </si>
  <si>
    <t>Масленка с гибким шлангом 300мл 531305</t>
  </si>
  <si>
    <t>ШТ</t>
  </si>
  <si>
    <t>Гайковерт аккумул.Crown CT22015HX-4 TB</t>
  </si>
  <si>
    <t>Гайковерт аккумуляторный Sparky GUR 12S</t>
  </si>
  <si>
    <t>Головка сменная торцовая 17мм</t>
  </si>
  <si>
    <t>Головка сменная торцовая 19мм</t>
  </si>
  <si>
    <t>Головка сменная торцовая 22мм</t>
  </si>
  <si>
    <t>Инструмент для зач. каб. Rexant HT-369 B</t>
  </si>
  <si>
    <t>Ключ трубный рычажный КТР-1</t>
  </si>
  <si>
    <t>Кувалда кованая с фиберглас. рукоят. 2кг</t>
  </si>
  <si>
    <t>Набор ключей комбин. трещоточ. 6-27 10шт</t>
  </si>
  <si>
    <t>Нож монтерский КВТ НМ-02 57597</t>
  </si>
  <si>
    <t>Отвертка ударная Jonnesway AG010055</t>
  </si>
  <si>
    <t>Болторез 600мм 24" Matrix 78540</t>
  </si>
  <si>
    <t>Гвоздодер 600мм</t>
  </si>
  <si>
    <t>Длинногубцы изогнутые 200мм Matrix 17474</t>
  </si>
  <si>
    <t>Кусачки прямые усиленные ProsKit PM-936</t>
  </si>
  <si>
    <t>Молоток квадратный 600г</t>
  </si>
  <si>
    <t>Набор инструментов Kraftool 27978-H59</t>
  </si>
  <si>
    <t>Набор инструментов Makita D-37194 200пр</t>
  </si>
  <si>
    <t>Набор ключей GROSS 14891 7шт</t>
  </si>
  <si>
    <t>Набор ключей Stayer 6-22мм 2-271256-H12</t>
  </si>
  <si>
    <t>Набор отверток Force F-2108 10шт</t>
  </si>
  <si>
    <t>Набор отверток Inforce 06-07-07 11шт</t>
  </si>
  <si>
    <t>Набор отверток диэлектрическ. НИО-08 8шт</t>
  </si>
  <si>
    <t>Ножовка по дереву 450мм</t>
  </si>
  <si>
    <t>Пистолет для герметика Stayer 0671</t>
  </si>
  <si>
    <t>Стриппер YY-78-318</t>
  </si>
  <si>
    <t>Перфоратор DeWalt D25133K</t>
  </si>
  <si>
    <t>Бокорезы изолированные КВТ 160мм 60471</t>
  </si>
  <si>
    <t>Молоток Topex 500г 02A405</t>
  </si>
  <si>
    <t>Молоток Topex 800г 02A208</t>
  </si>
  <si>
    <t>Молоток ЗУБР 20035-03 ЭКСПЕРТ 300гр</t>
  </si>
  <si>
    <t>Набор бит Bosch 2.607.017.164 43 предм.</t>
  </si>
  <si>
    <t>Набор изолированного инструм. НИИ-12 3пр</t>
  </si>
  <si>
    <t>Набор инструмента Автодело 39823 123пр</t>
  </si>
  <si>
    <t>Набор инструментов Ombra OMT108S 108пр.</t>
  </si>
  <si>
    <t>Набор ключей Topex Torx T9-40 8шт 35D959</t>
  </si>
  <si>
    <t>Набор ключей шестигранных 2-12мм 12шт</t>
  </si>
  <si>
    <t>Набор надфилей Matrix 160х4 15818 10штук</t>
  </si>
  <si>
    <t>УП</t>
  </si>
  <si>
    <t>Набор пинцетов Kroft 202007 4шт</t>
  </si>
  <si>
    <t>Набор щупов 0,04-1мм KING TONY 77335-25</t>
  </si>
  <si>
    <t>Оплетка Goot CP-3515 3,5мм</t>
  </si>
  <si>
    <t>Оплетка для выпайки Goot CP-15Y 1,5мм</t>
  </si>
  <si>
    <t>Отвертка диэлектр. прямошл. 0,5х3,5х200</t>
  </si>
  <si>
    <t>Паяльник Element 907 60Вт 220В</t>
  </si>
  <si>
    <t>Паяльник ЭПЦН-25/220</t>
  </si>
  <si>
    <t>Паяльник ЭПЦН-40/220</t>
  </si>
  <si>
    <t>Припой Т 1 ПОС 61 100г</t>
  </si>
  <si>
    <t>Стриппер автоматический КВТ WS-11</t>
  </si>
  <si>
    <t>Утконосы Jonnesway P116</t>
  </si>
  <si>
    <t>Флюс Amtech RMA-223-UV 10мл</t>
  </si>
  <si>
    <t>Флюс ЛТИ-120 100мл</t>
  </si>
  <si>
    <t>Ящик для инструмента Stanley 23"</t>
  </si>
  <si>
    <t>Набор голов. и бит ВОЛАТ 108 пр. пл.ящик</t>
  </si>
  <si>
    <t>Набор инструментов релейщика РЗА-У 36пр</t>
  </si>
  <si>
    <t>Набор сверл Hammer DR MT-CR d4-8мм 8шт</t>
  </si>
  <si>
    <t>Припой Т 3 ПОС 61 100г</t>
  </si>
  <si>
    <t>Сверло ступенчатое d6-20</t>
  </si>
  <si>
    <t>Сверло ступенчатое d9-36</t>
  </si>
  <si>
    <t>Сумка для инструмента Kraftool 38713-16</t>
  </si>
  <si>
    <t>Тиски слесарные поворотные 40мм</t>
  </si>
  <si>
    <t>Фен строительный Ресанта ФЭ-2000ЭКД</t>
  </si>
  <si>
    <t>Метчик машинно-ручной М5х0,8</t>
  </si>
  <si>
    <t>Полотно ножовочное по металлу 13х300мм</t>
  </si>
  <si>
    <t>Сверло по металлу Зубр ц/х d3,5х70</t>
  </si>
  <si>
    <t>Сверло по металлу Зубр ц/х d4,2х75</t>
  </si>
  <si>
    <t>Сверло спиральное ц/х d3,4</t>
  </si>
  <si>
    <t>Гайковерт электрический DWT SS09-24</t>
  </si>
  <si>
    <t>Кислота паяльная 500мл</t>
  </si>
  <si>
    <t>Круг отрезной 150х1,2х22</t>
  </si>
  <si>
    <t>Круг отрезной 180х1,6х22</t>
  </si>
  <si>
    <t>Круг отрезной по металлу 125х1,2х22,2</t>
  </si>
  <si>
    <t>Круг шлифовальный 300х40х127 14А</t>
  </si>
  <si>
    <t>Круг шлифовальный 300х40х127 64С</t>
  </si>
  <si>
    <t>Набор инструмента Berger BG094-1214 94пр</t>
  </si>
  <si>
    <t>Набор инструментов Stels 14106 94пр.</t>
  </si>
  <si>
    <t>Набор ключей гаечных КГД-8 8-22мм 8шт</t>
  </si>
  <si>
    <t>Набор ключей комбин. АвтоДело 20шт 36200</t>
  </si>
  <si>
    <t>Набор ключей комбинир АвтоДело35220 22шт</t>
  </si>
  <si>
    <t>Набор напильников Кобальт N2 247-750 5шт</t>
  </si>
  <si>
    <t>Набор отверток Inforce 55122 9шт</t>
  </si>
  <si>
    <t>Набор сверл Gigant DBM 11025 25шт</t>
  </si>
  <si>
    <t>Пассатижи 180мм</t>
  </si>
  <si>
    <t>Паста паяльная Kingbo RMA-218 100г</t>
  </si>
  <si>
    <t>Паяльник ЭПЦН-100/220</t>
  </si>
  <si>
    <t>Пистолет подкачки шин</t>
  </si>
  <si>
    <t>Пневмогайковерт SUMAKE ST 5540 K 9652</t>
  </si>
  <si>
    <t>Припой ПОС 61 d0,8 Rexant 09-3170 100г</t>
  </si>
  <si>
    <t>Резец отрезной 25х16 Т5К10</t>
  </si>
  <si>
    <t>Резец проходной упорный 25х16х140 Т15К6</t>
  </si>
  <si>
    <t>Резец расточ.глух.отвер. 20х20х170 Т5К10</t>
  </si>
  <si>
    <t>Резец расточной глухой 16х16х170 Т15К6</t>
  </si>
  <si>
    <t>Сверло центровочное d2,0</t>
  </si>
  <si>
    <t>Тиски слесарные стальные ТСС-180</t>
  </si>
  <si>
    <t>Шприц рычажно-плунжерный 400мл</t>
  </si>
  <si>
    <t>Бокорезы Matrix NIickel 17522 180мм</t>
  </si>
  <si>
    <t>Набор ключей комбинированных 8-32мм 8шт</t>
  </si>
  <si>
    <t>Рулетка 30м</t>
  </si>
  <si>
    <t>Рулетка 5м</t>
  </si>
  <si>
    <t>Краскопульт Зубр КПЭ-500</t>
  </si>
  <si>
    <t>Круг отрезной 180х2,5х22</t>
  </si>
  <si>
    <t>Круг отрезной 230х2,5х32</t>
  </si>
  <si>
    <t>Набор ключей комбинированных 8-24мм 12шт</t>
  </si>
  <si>
    <t>Набор сверл по метал.Р6М5 19 шт</t>
  </si>
  <si>
    <t>Пистолет для монтажной пены</t>
  </si>
  <si>
    <t>Рулетка 50м</t>
  </si>
  <si>
    <t>Бита PH2 50мм</t>
  </si>
  <si>
    <t>Круг отрезной 125х0,8х22,2</t>
  </si>
  <si>
    <t>Сверло спиральное ц/х d10х184</t>
  </si>
  <si>
    <t>Сверло спиральное ц/х d2</t>
  </si>
  <si>
    <t>Сверло спиральное ц/х d3</t>
  </si>
  <si>
    <t>Сверло спиральное ц/х d4</t>
  </si>
  <si>
    <t>Сверло спиральное ц/х d5</t>
  </si>
  <si>
    <t>Сверло спиральное ц/х d6</t>
  </si>
  <si>
    <t>Сверло спиральное ц/х d8</t>
  </si>
  <si>
    <t>Круг отрезной 125х1,4х22</t>
  </si>
  <si>
    <t>Гребенка резьбонарезная1,75 9х20х100 4шт</t>
  </si>
  <si>
    <t>КМТ</t>
  </si>
  <si>
    <t>Гребенка резьбонарезная2,5 10х25х100 4шт</t>
  </si>
  <si>
    <t>Круг отрезной по металлу 230х2х22 F24</t>
  </si>
  <si>
    <t>Круг шлифовальный 300х40х76 25А</t>
  </si>
  <si>
    <t>Машина углошлиф. Интерскол УШМ-125/900</t>
  </si>
  <si>
    <t>Молоток слесарный 400г</t>
  </si>
  <si>
    <t>Набор ключей шестигранных КШ-9-S2 9шт</t>
  </si>
  <si>
    <t>Плашка круглая М12х1,75</t>
  </si>
  <si>
    <t>Полотно ленточное М42 ECO EM422709463035</t>
  </si>
  <si>
    <t>Рулетка 5мх19мм Вихрь 73/11/1/2</t>
  </si>
  <si>
    <t>Сверло по металлу Зубр d5,2х86</t>
  </si>
  <si>
    <t>Сверло по металлу Зубр d6,5х109</t>
  </si>
  <si>
    <t>Угольник столярный металлический 350мм</t>
  </si>
  <si>
    <t>Штангенциркуль ШЦ-I-200-0,05</t>
  </si>
  <si>
    <t>Круг отрезной 125х1х22,23</t>
  </si>
  <si>
    <t>Круг отрезной 125х2х22</t>
  </si>
  <si>
    <t>Корщетка ручная шестирядная</t>
  </si>
  <si>
    <t>Гайковерт акк. ударный RedVerg RD-IW18/U</t>
  </si>
  <si>
    <t>Инструмент МВТ-003 натяжения ленты</t>
  </si>
  <si>
    <t>Круг отрезной 125х1х22</t>
  </si>
  <si>
    <t>Пресс гидр.ПГРс-120 с матр.10-120мм2 8шт</t>
  </si>
  <si>
    <t>Напильник кругл. заточки цепи б/п d4</t>
  </si>
  <si>
    <t>Напильник кругл. заточки цепи б/п d4,8</t>
  </si>
  <si>
    <t>Пресс гидравлический ручной ПГР-120</t>
  </si>
  <si>
    <t>Напильник кругл. заточки цепи б/п d5</t>
  </si>
  <si>
    <t>Пресс ручной механический НПМР-120</t>
  </si>
  <si>
    <t>Сверло по металлу HSS с кобальтом 12х151</t>
  </si>
  <si>
    <t>Сверло по металлу Зубр ц/х d10х133</t>
  </si>
  <si>
    <t>Набор изолированного инструм. НИИ-01 9пр</t>
  </si>
  <si>
    <t>Ящик для инструмента пластик 590х300х300</t>
  </si>
  <si>
    <t>Инструмент натяж. метал. ленты CVF</t>
  </si>
  <si>
    <t>Инструмент натяжения ленты ИНТу-20</t>
  </si>
  <si>
    <t>Болторез 300мм 12" Matrix 78525</t>
  </si>
  <si>
    <t>Болторез 750мм 30" Matrix 78545</t>
  </si>
  <si>
    <t>Болторез NWS 470мм</t>
  </si>
  <si>
    <t>Бур SDS-plus d25х940/1000</t>
  </si>
  <si>
    <t>Кувалда 5кг</t>
  </si>
  <si>
    <t>Кусачки боковые диэлект.160мм Шток 08104</t>
  </si>
  <si>
    <t>Лом бандажный для бандажирования опор</t>
  </si>
  <si>
    <t>Молоток квадратный 300г</t>
  </si>
  <si>
    <t>Набор изолиров. инструм. КВТ НИИ-01 9пр</t>
  </si>
  <si>
    <t>Отвертка прямошлицевая SL 4х100мм</t>
  </si>
  <si>
    <t>Сверло по дереву перовое 35х155мм</t>
  </si>
  <si>
    <t>Сверло по дереву перовое ш/х d18х300</t>
  </si>
  <si>
    <t>набор головок торцовых 8-22мм 11шт</t>
  </si>
  <si>
    <t>Бокорезы 200мм</t>
  </si>
  <si>
    <t>Набор инструментов изолированных 8пр</t>
  </si>
  <si>
    <t>Отвертка индикаторная FIT HS-138</t>
  </si>
  <si>
    <t>Набор инструментов АвтоДело 101пр</t>
  </si>
  <si>
    <t>Миксер для смесей 100х450</t>
  </si>
  <si>
    <t>Ключ комбинированный свечной 13х19мм</t>
  </si>
  <si>
    <t>Круг отрезной 125х1,2х22,23</t>
  </si>
  <si>
    <t>Круг отрезной 230х2,5х22,2</t>
  </si>
  <si>
    <t>Напильник кругл. заточки цепи б/п d5,5</t>
  </si>
  <si>
    <t>Напильник плоский заточки цепи б/п d12</t>
  </si>
  <si>
    <t>Шпатель 100мм</t>
  </si>
  <si>
    <t>Шприц-масленка Husqvarna 5019114-01</t>
  </si>
  <si>
    <t>Болторез SITOMO 900мм</t>
  </si>
  <si>
    <t>Бородок d4х120</t>
  </si>
  <si>
    <t>КГ</t>
  </si>
  <si>
    <t>Кельма угловая внешняя 80х60мм</t>
  </si>
  <si>
    <t>Кернер 3,2мм</t>
  </si>
  <si>
    <t>Корщетка ручная однорядная</t>
  </si>
  <si>
    <t>Корщетка ручная трехрядная</t>
  </si>
  <si>
    <t>Краскопульт Matrix 57314</t>
  </si>
  <si>
    <t>Краскопульт Matrix 57317</t>
  </si>
  <si>
    <t>Краскопульт S-990S с нижним бачком 800мл</t>
  </si>
  <si>
    <t>Круг абразивный Matrix 125мм P280 73872</t>
  </si>
  <si>
    <t>Круг отрезной 100х1,2х22,23</t>
  </si>
  <si>
    <t>Круг отрезной 125х0,8х22</t>
  </si>
  <si>
    <t>Круг отрезной 125х1,6х22</t>
  </si>
  <si>
    <t>Круг отрезной 150х1,6х22</t>
  </si>
  <si>
    <t>Круг отрезной 230х2,2х22</t>
  </si>
  <si>
    <t>Круг отрезной алмазный 125x1,6x22</t>
  </si>
  <si>
    <t>Круг отрезной по металлу 125х1,0х22</t>
  </si>
  <si>
    <t>Кувалда 1кг</t>
  </si>
  <si>
    <t>Набор изолированного инструм. НИИ-04 7пр</t>
  </si>
  <si>
    <t>Набор ключ.Stayer2-271257-H12 6-27мм 12ш</t>
  </si>
  <si>
    <t>Набор ручного инструмента Ombra OMT93S</t>
  </si>
  <si>
    <t>Набор сверл Bosch 2.607.019.444 5шт</t>
  </si>
  <si>
    <t>Набор сверл d1,5-6,5 Stayer 2961-H13_z01</t>
  </si>
  <si>
    <t>Ножовка по дереву Энкор Волчица 550мм</t>
  </si>
  <si>
    <t>Пистолет мовильный Toya</t>
  </si>
  <si>
    <t>Припой Т 0,5 ПОС 61 200г</t>
  </si>
  <si>
    <t>Уровень строительный 1000мм</t>
  </si>
  <si>
    <t>Шпатель 250мм</t>
  </si>
  <si>
    <t>Шпатель 300мм</t>
  </si>
  <si>
    <t>Шпатель 75мм</t>
  </si>
  <si>
    <t>Шприц рычажно-плунжер.500мл 164-3911010Б</t>
  </si>
  <si>
    <t>Штангенциркуль ШЦ-I-250-0,05</t>
  </si>
  <si>
    <t>Щетка металлическая с пласт. ручкой</t>
  </si>
  <si>
    <t>Ящик для инструмента метал. 430x310x130</t>
  </si>
  <si>
    <t>Гайковерт акк.ударный Schwarz BT-24-Li2</t>
  </si>
  <si>
    <t>Круг отрезной 125х1,2х22</t>
  </si>
  <si>
    <t>ИТОГО без НДС</t>
  </si>
  <si>
    <t>НДС - 22%</t>
  </si>
  <si>
    <t>ИТОГО с НДС</t>
  </si>
  <si>
    <t>За расчетную стоимость лота/закупки принять стоимоть</t>
  </si>
  <si>
    <t>1. Стоимость лота/закупки была определена как наименьшая среди представленных ТКП.</t>
  </si>
  <si>
    <t>2. В стоимость лота/закукпки материалов/оборудования включены доставка до склада Покупателя и погрузочно-разгрузочные работы</t>
  </si>
  <si>
    <t>Ведущий специалист ОЛ филиала ПАО "Россети Центр/ПАО "Россети центр и Приволжье" - "Рязаньэнерго"</t>
  </si>
  <si>
    <t>______________ /Ю.В. Кузьмина/</t>
  </si>
  <si>
    <t>Начальник УЛиМТО филиала ПАО "Россети Центр"/ПАО "Россети Центр и Приволжье" - "Рязаньэнерго"</t>
  </si>
  <si>
    <t>______________ /Г.В. Грякалова/</t>
  </si>
  <si>
    <t>Начальник департамента логистики и МТО ПАО "Россети Центр"</t>
  </si>
  <si>
    <t>______________ /А.Ю. Бордунов/</t>
  </si>
  <si>
    <t>КП №2 от 26.03.2026г.</t>
  </si>
  <si>
    <t>КП №1 от 06.04.2026г.</t>
  </si>
  <si>
    <t>КП №3 от 10.04.2026г.</t>
  </si>
  <si>
    <t>Расчет начальной максимальной цены лота/закупки (лот 311С Инструмент) от 14.04.2026г.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</si>
</sst>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indexed="64"/>
      <name val="Times New Roman"/>
      <family val="1"/>
      <charset val="204"/>
    </font>
    <font>
      <sz val="10"/>
      <color indexed="64"/>
      <name val="Arial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9" fillId="0" borderId="0"/>
    <xf numFmtId="43" fontId="9" fillId="0" borderId="0" applyFont="0" applyFill="0" applyBorder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/>
    <xf numFmtId="4" fontId="5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right" vertical="center" wrapText="1"/>
    </xf>
    <xf numFmtId="43" fontId="1" fillId="0" borderId="1" xfId="2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2" fontId="1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43" fontId="6" fillId="0" borderId="1" xfId="2" applyNumberFormat="1" applyFont="1" applyBorder="1" applyAlignment="1">
      <alignment horizontal="right" vertical="top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wrapText="1"/>
    </xf>
    <xf numFmtId="0" fontId="1" fillId="2" borderId="0" xfId="0" applyFont="1" applyFill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3" fontId="2" fillId="0" borderId="1" xfId="2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2" fontId="1" fillId="0" borderId="0" xfId="0" applyNumberFormat="1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12" xfId="1"/>
    <cellStyle name="Финансовый" xfId="2" builtinId="3"/>
  </cellStyles>
  <dxfs count="1">
    <dxf>
      <fill>
        <patternFill patternType="solid">
          <fgColor indexed="5"/>
          <bgColor indexed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view="pageBreakPreview" zoomScale="90" workbookViewId="0">
      <selection activeCell="N1" sqref="N1"/>
    </sheetView>
  </sheetViews>
  <sheetFormatPr defaultColWidth="9.140625" defaultRowHeight="15" x14ac:dyDescent="0.25"/>
  <cols>
    <col min="1" max="1" width="3.140625" style="1" bestFit="1" customWidth="1"/>
    <col min="2" max="2" width="15" style="1" bestFit="1" customWidth="1"/>
    <col min="3" max="3" width="27.42578125" style="2" bestFit="1" customWidth="1"/>
    <col min="4" max="4" width="7.7109375" style="1" customWidth="1"/>
    <col min="5" max="5" width="13.140625" style="1" customWidth="1"/>
    <col min="6" max="6" width="14.28515625" style="1" customWidth="1"/>
    <col min="7" max="7" width="18" style="1" customWidth="1"/>
    <col min="8" max="8" width="15.7109375" style="1" customWidth="1"/>
    <col min="9" max="9" width="16.28515625" style="1" customWidth="1"/>
    <col min="10" max="10" width="14.7109375" style="1" customWidth="1"/>
    <col min="11" max="11" width="15.5703125" style="3" customWidth="1"/>
    <col min="12" max="14" width="13.7109375" style="3" customWidth="1"/>
    <col min="15" max="16384" width="9.140625" style="1"/>
  </cols>
  <sheetData>
    <row r="1" spans="1:14" x14ac:dyDescent="0.25">
      <c r="N1" s="4" t="s">
        <v>0</v>
      </c>
    </row>
    <row r="2" spans="1:14" s="5" customFormat="1" ht="27.75" customHeight="1" x14ac:dyDescent="0.25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x14ac:dyDescent="0.25">
      <c r="B3" s="7"/>
      <c r="C3" s="8"/>
    </row>
    <row r="4" spans="1:14" ht="27.75" customHeight="1" x14ac:dyDescent="0.25">
      <c r="A4" s="70" t="s">
        <v>2</v>
      </c>
      <c r="B4" s="70" t="s">
        <v>3</v>
      </c>
      <c r="C4" s="70" t="s">
        <v>4</v>
      </c>
      <c r="D4" s="70" t="s">
        <v>5</v>
      </c>
      <c r="E4" s="71" t="s">
        <v>6</v>
      </c>
      <c r="F4" s="72"/>
      <c r="G4" s="71" t="s">
        <v>7</v>
      </c>
      <c r="H4" s="72"/>
      <c r="I4" s="71" t="s">
        <v>8</v>
      </c>
      <c r="J4" s="72"/>
      <c r="K4" s="71" t="s">
        <v>9</v>
      </c>
      <c r="L4" s="72"/>
      <c r="M4" s="71" t="s">
        <v>10</v>
      </c>
      <c r="N4" s="72"/>
    </row>
    <row r="5" spans="1:14" s="5" customFormat="1" ht="64.5" customHeight="1" x14ac:dyDescent="0.25">
      <c r="A5" s="70"/>
      <c r="B5" s="70"/>
      <c r="C5" s="70"/>
      <c r="D5" s="70"/>
      <c r="E5" s="9" t="s">
        <v>11</v>
      </c>
      <c r="F5" s="9" t="s">
        <v>12</v>
      </c>
      <c r="G5" s="9" t="s">
        <v>11</v>
      </c>
      <c r="H5" s="9" t="s">
        <v>12</v>
      </c>
      <c r="I5" s="9" t="s">
        <v>11</v>
      </c>
      <c r="J5" s="9" t="s">
        <v>12</v>
      </c>
      <c r="K5" s="9" t="s">
        <v>11</v>
      </c>
      <c r="L5" s="9" t="s">
        <v>12</v>
      </c>
      <c r="M5" s="9" t="s">
        <v>11</v>
      </c>
      <c r="N5" s="9" t="s">
        <v>12</v>
      </c>
    </row>
    <row r="6" spans="1:14" s="5" customFormat="1" x14ac:dyDescent="0.25">
      <c r="A6" s="10">
        <v>1</v>
      </c>
      <c r="B6" s="10" t="s">
        <v>13</v>
      </c>
      <c r="C6" s="11" t="s">
        <v>14</v>
      </c>
      <c r="D6" s="10" t="s">
        <v>15</v>
      </c>
      <c r="E6" s="12"/>
      <c r="F6" s="12"/>
      <c r="G6" s="12"/>
      <c r="H6" s="13"/>
      <c r="I6" s="13"/>
      <c r="J6" s="13"/>
      <c r="K6" s="13"/>
      <c r="L6" s="13"/>
      <c r="M6" s="13"/>
      <c r="N6" s="13"/>
    </row>
    <row r="7" spans="1:14" s="5" customFormat="1" x14ac:dyDescent="0.25">
      <c r="A7" s="10">
        <v>2</v>
      </c>
      <c r="B7" s="10" t="s">
        <v>16</v>
      </c>
      <c r="C7" s="11" t="s">
        <v>17</v>
      </c>
      <c r="D7" s="10" t="s">
        <v>15</v>
      </c>
      <c r="E7" s="12"/>
      <c r="F7" s="12"/>
      <c r="G7" s="12"/>
      <c r="H7" s="13"/>
      <c r="I7" s="13"/>
      <c r="J7" s="13"/>
      <c r="K7" s="13"/>
      <c r="L7" s="13"/>
      <c r="M7" s="13"/>
      <c r="N7" s="13"/>
    </row>
    <row r="8" spans="1:14" s="5" customFormat="1" x14ac:dyDescent="0.25">
      <c r="A8" s="10">
        <v>3</v>
      </c>
      <c r="B8" s="10" t="s">
        <v>18</v>
      </c>
      <c r="C8" s="11" t="s">
        <v>19</v>
      </c>
      <c r="D8" s="10" t="s">
        <v>15</v>
      </c>
      <c r="E8" s="12"/>
      <c r="F8" s="12"/>
      <c r="G8" s="12"/>
      <c r="H8" s="13"/>
      <c r="I8" s="13"/>
      <c r="J8" s="13"/>
      <c r="K8" s="13"/>
      <c r="L8" s="13"/>
      <c r="M8" s="13"/>
      <c r="N8" s="13"/>
    </row>
    <row r="10" spans="1:14" x14ac:dyDescent="0.25">
      <c r="B10" s="73" t="s">
        <v>20</v>
      </c>
      <c r="C10" s="73"/>
      <c r="D10" s="73"/>
      <c r="E10" s="73"/>
      <c r="F10" s="73"/>
      <c r="G10" s="73"/>
      <c r="H10" s="73"/>
      <c r="I10" s="73"/>
      <c r="J10" s="73"/>
    </row>
    <row r="11" spans="1:14" x14ac:dyDescent="0.25">
      <c r="B11" s="8" t="s">
        <v>21</v>
      </c>
      <c r="C11" s="8"/>
      <c r="D11" s="8"/>
      <c r="E11" s="8"/>
      <c r="F11" s="8"/>
      <c r="G11" s="8"/>
      <c r="H11" s="8"/>
      <c r="I11" s="8"/>
      <c r="J11" s="8"/>
    </row>
    <row r="12" spans="1:14" x14ac:dyDescent="0.25">
      <c r="B12" s="74" t="s">
        <v>22</v>
      </c>
      <c r="C12" s="74"/>
      <c r="D12" s="74"/>
      <c r="E12" s="74"/>
      <c r="F12" s="74"/>
      <c r="G12" s="74"/>
      <c r="H12" s="74"/>
      <c r="I12" s="74"/>
      <c r="J12" s="74"/>
    </row>
    <row r="13" spans="1:14" x14ac:dyDescent="0.25">
      <c r="B13" s="1" t="s">
        <v>23</v>
      </c>
      <c r="C13" s="1"/>
      <c r="E13" s="14"/>
      <c r="F13" s="14"/>
    </row>
    <row r="14" spans="1:14" x14ac:dyDescent="0.25">
      <c r="C14" s="1"/>
      <c r="E14" s="14"/>
      <c r="F14" s="14"/>
    </row>
    <row r="15" spans="1:14" x14ac:dyDescent="0.25">
      <c r="B15" s="75" t="s">
        <v>24</v>
      </c>
      <c r="C15" s="75"/>
      <c r="D15" s="75"/>
      <c r="E15" s="75"/>
      <c r="F15" s="75"/>
      <c r="G15" s="75"/>
      <c r="H15" s="1" t="s">
        <v>25</v>
      </c>
    </row>
    <row r="16" spans="1:14" s="15" customFormat="1" x14ac:dyDescent="0.25">
      <c r="B16" s="1"/>
      <c r="D16" s="16"/>
      <c r="E16" s="17"/>
      <c r="F16" s="18"/>
      <c r="H16" s="1"/>
      <c r="K16" s="19"/>
      <c r="L16" s="19"/>
      <c r="M16" s="19"/>
      <c r="N16" s="19"/>
    </row>
    <row r="17" spans="2:14" s="15" customFormat="1" x14ac:dyDescent="0.25">
      <c r="B17" s="76" t="s">
        <v>26</v>
      </c>
      <c r="C17" s="76"/>
      <c r="D17" s="76"/>
      <c r="E17" s="76"/>
      <c r="F17" s="76"/>
      <c r="G17" s="76"/>
      <c r="H17" s="1" t="s">
        <v>25</v>
      </c>
      <c r="K17" s="19"/>
      <c r="L17" s="19"/>
      <c r="M17" s="19"/>
      <c r="N17" s="19"/>
    </row>
    <row r="18" spans="2:14" s="15" customFormat="1" x14ac:dyDescent="0.25">
      <c r="B18" s="16"/>
      <c r="C18" s="21"/>
      <c r="D18" s="21"/>
      <c r="E18" s="22"/>
      <c r="F18" s="22"/>
      <c r="K18" s="19"/>
      <c r="L18" s="19"/>
      <c r="M18" s="19"/>
      <c r="N18" s="19"/>
    </row>
    <row r="19" spans="2:14" s="15" customFormat="1" x14ac:dyDescent="0.25">
      <c r="B19" s="21" t="s">
        <v>27</v>
      </c>
      <c r="C19" s="21"/>
      <c r="D19" s="21"/>
      <c r="E19" s="22"/>
      <c r="F19" s="22"/>
      <c r="K19" s="19"/>
      <c r="L19" s="19"/>
      <c r="M19" s="19"/>
      <c r="N19" s="19"/>
    </row>
    <row r="20" spans="2:14" x14ac:dyDescent="0.25">
      <c r="B20" s="77" t="s">
        <v>28</v>
      </c>
      <c r="C20" s="77"/>
      <c r="D20" s="77"/>
      <c r="E20" s="77"/>
      <c r="F20" s="77"/>
      <c r="H20" s="1" t="s">
        <v>25</v>
      </c>
    </row>
  </sheetData>
  <mergeCells count="15">
    <mergeCell ref="B10:J10"/>
    <mergeCell ref="B12:J12"/>
    <mergeCell ref="B15:G15"/>
    <mergeCell ref="B17:G17"/>
    <mergeCell ref="B20:F20"/>
    <mergeCell ref="A2:N2"/>
    <mergeCell ref="A4:A5"/>
    <mergeCell ref="B4:B5"/>
    <mergeCell ref="C4:C5"/>
    <mergeCell ref="D4:D5"/>
    <mergeCell ref="E4:F4"/>
    <mergeCell ref="G4:H4"/>
    <mergeCell ref="I4:J4"/>
    <mergeCell ref="K4:L4"/>
    <mergeCell ref="M4:N4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4"/>
  <sheetViews>
    <sheetView tabSelected="1" zoomScale="90" workbookViewId="0">
      <pane xSplit="8" ySplit="6" topLeftCell="I162" activePane="bottomRight" state="frozen"/>
      <selection activeCell="Q7" sqref="Q7"/>
      <selection pane="topRight"/>
      <selection pane="bottomLeft"/>
      <selection pane="bottomRight" activeCell="W171" sqref="W171"/>
    </sheetView>
  </sheetViews>
  <sheetFormatPr defaultColWidth="9.140625" defaultRowHeight="15" x14ac:dyDescent="0.25"/>
  <cols>
    <col min="1" max="1" width="3.85546875" style="1" customWidth="1"/>
    <col min="2" max="2" width="15" style="14" customWidth="1"/>
    <col min="3" max="3" width="46.85546875" style="20" customWidth="1"/>
    <col min="4" max="4" width="7" style="1" customWidth="1"/>
    <col min="5" max="5" width="9.42578125" style="1" customWidth="1"/>
    <col min="6" max="6" width="14.140625" style="1" customWidth="1"/>
    <col min="7" max="7" width="15.42578125" style="1" customWidth="1"/>
    <col min="8" max="8" width="10.42578125" style="1" customWidth="1"/>
    <col min="9" max="9" width="11.85546875" style="1" customWidth="1"/>
    <col min="10" max="10" width="14" style="1" customWidth="1"/>
    <col min="11" max="11" width="7.85546875" style="1" customWidth="1"/>
    <col min="12" max="12" width="11.7109375" style="1" customWidth="1"/>
    <col min="13" max="13" width="14.85546875" style="1" customWidth="1"/>
    <col min="14" max="14" width="9" style="1" customWidth="1"/>
    <col min="15" max="15" width="12.42578125" style="1" customWidth="1"/>
    <col min="16" max="16" width="13" style="1" customWidth="1"/>
    <col min="17" max="17" width="7.85546875" style="1" customWidth="1"/>
    <col min="18" max="18" width="11.42578125" style="3" customWidth="1"/>
    <col min="19" max="19" width="13.42578125" style="3" customWidth="1"/>
    <col min="20" max="20" width="12.140625" style="1" hidden="1" customWidth="1"/>
    <col min="21" max="21" width="11.42578125" bestFit="1" customWidth="1"/>
    <col min="22" max="16384" width="9.140625" style="1"/>
  </cols>
  <sheetData>
    <row r="2" spans="1:21" s="5" customFormat="1" x14ac:dyDescent="0.25">
      <c r="A2" s="69" t="s">
        <v>259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21" ht="3.75" customHeight="1" x14ac:dyDescent="0.25">
      <c r="B3" s="23"/>
      <c r="C3" s="24"/>
    </row>
    <row r="4" spans="1:21" ht="10.5" customHeight="1" x14ac:dyDescent="0.25">
      <c r="B4" s="23"/>
      <c r="C4" s="24"/>
      <c r="E4" s="25"/>
      <c r="F4" s="25"/>
      <c r="G4" s="26"/>
    </row>
    <row r="5" spans="1:21" ht="27.75" customHeight="1" x14ac:dyDescent="0.25">
      <c r="A5" s="78" t="s">
        <v>2</v>
      </c>
      <c r="B5" s="70" t="s">
        <v>3</v>
      </c>
      <c r="C5" s="70" t="s">
        <v>4</v>
      </c>
      <c r="D5" s="70" t="s">
        <v>5</v>
      </c>
      <c r="E5" s="70" t="s">
        <v>6</v>
      </c>
      <c r="F5" s="70"/>
      <c r="G5" s="70"/>
      <c r="H5" s="70" t="s">
        <v>7</v>
      </c>
      <c r="I5" s="70"/>
      <c r="J5" s="70"/>
      <c r="K5" s="71" t="s">
        <v>257</v>
      </c>
      <c r="L5" s="81"/>
      <c r="M5" s="72"/>
      <c r="N5" s="71" t="s">
        <v>256</v>
      </c>
      <c r="O5" s="81"/>
      <c r="P5" s="72"/>
      <c r="Q5" s="71" t="s">
        <v>258</v>
      </c>
      <c r="R5" s="81"/>
      <c r="S5" s="72"/>
    </row>
    <row r="6" spans="1:21" s="5" customFormat="1" ht="51" customHeight="1" x14ac:dyDescent="0.25">
      <c r="A6" s="79"/>
      <c r="B6" s="80"/>
      <c r="C6" s="80"/>
      <c r="D6" s="80"/>
      <c r="E6" s="9" t="s">
        <v>29</v>
      </c>
      <c r="F6" s="9" t="s">
        <v>11</v>
      </c>
      <c r="G6" s="9" t="s">
        <v>30</v>
      </c>
      <c r="H6" s="9" t="s">
        <v>29</v>
      </c>
      <c r="I6" s="9" t="s">
        <v>11</v>
      </c>
      <c r="J6" s="9" t="s">
        <v>30</v>
      </c>
      <c r="K6" s="9" t="s">
        <v>29</v>
      </c>
      <c r="L6" s="9" t="s">
        <v>11</v>
      </c>
      <c r="M6" s="9" t="s">
        <v>30</v>
      </c>
      <c r="N6" s="6" t="s">
        <v>29</v>
      </c>
      <c r="O6" s="9" t="s">
        <v>11</v>
      </c>
      <c r="P6" s="6" t="s">
        <v>30</v>
      </c>
      <c r="Q6" s="9" t="s">
        <v>29</v>
      </c>
      <c r="R6" s="9" t="s">
        <v>11</v>
      </c>
      <c r="S6" s="9" t="s">
        <v>30</v>
      </c>
    </row>
    <row r="7" spans="1:21" s="5" customFormat="1" ht="24.95" customHeight="1" x14ac:dyDescent="0.25">
      <c r="A7" s="10">
        <v>1</v>
      </c>
      <c r="B7" s="27">
        <v>2370120</v>
      </c>
      <c r="C7" s="28" t="s">
        <v>31</v>
      </c>
      <c r="D7" s="29" t="s">
        <v>32</v>
      </c>
      <c r="E7" s="30">
        <v>1</v>
      </c>
      <c r="F7" s="31">
        <f t="shared" ref="F7:F70" si="0">L7</f>
        <v>246.21</v>
      </c>
      <c r="G7" s="31">
        <f t="shared" ref="G7:G70" si="1">E7*F7</f>
        <v>246.21</v>
      </c>
      <c r="H7" s="10">
        <f t="shared" ref="H7:H70" si="2">E7</f>
        <v>1</v>
      </c>
      <c r="I7" s="32">
        <v>215.95</v>
      </c>
      <c r="J7" s="32">
        <f t="shared" ref="J7:J70" si="3">H7*I7</f>
        <v>215.95</v>
      </c>
      <c r="K7" s="10">
        <f t="shared" ref="K7:K70" si="4">E7</f>
        <v>1</v>
      </c>
      <c r="L7" s="31">
        <f t="shared" ref="L7:L42" si="5">T7</f>
        <v>246.21</v>
      </c>
      <c r="M7" s="31">
        <f t="shared" ref="M7:M43" si="6">K7*L7</f>
        <v>246.21</v>
      </c>
      <c r="N7" s="33">
        <f t="shared" ref="N7:N70" si="7">E7</f>
        <v>1</v>
      </c>
      <c r="O7" s="34">
        <v>240.16</v>
      </c>
      <c r="P7" s="35">
        <f t="shared" ref="P7:P70" si="8">N7*O7</f>
        <v>240.16</v>
      </c>
      <c r="Q7" s="33">
        <f t="shared" ref="Q7:Q70" si="9">E7</f>
        <v>1</v>
      </c>
      <c r="R7" s="34">
        <v>317.01</v>
      </c>
      <c r="S7" s="35">
        <f t="shared" ref="S7:S70" si="10">Q7*R7</f>
        <v>317.01</v>
      </c>
      <c r="T7" s="36">
        <v>246.21</v>
      </c>
      <c r="U7" s="37"/>
    </row>
    <row r="8" spans="1:21" s="5" customFormat="1" ht="24.95" customHeight="1" x14ac:dyDescent="0.25">
      <c r="A8" s="10">
        <v>2</v>
      </c>
      <c r="B8" s="27">
        <v>2425670</v>
      </c>
      <c r="C8" s="38" t="s">
        <v>33</v>
      </c>
      <c r="D8" s="39" t="s">
        <v>32</v>
      </c>
      <c r="E8" s="30">
        <v>1</v>
      </c>
      <c r="F8" s="31">
        <f t="shared" si="0"/>
        <v>19027.5</v>
      </c>
      <c r="G8" s="31">
        <f t="shared" si="1"/>
        <v>19027.5</v>
      </c>
      <c r="H8" s="10">
        <f t="shared" si="2"/>
        <v>1</v>
      </c>
      <c r="I8" s="32">
        <v>16130.4</v>
      </c>
      <c r="J8" s="32">
        <f t="shared" si="3"/>
        <v>16130.4</v>
      </c>
      <c r="K8" s="10">
        <f t="shared" si="4"/>
        <v>1</v>
      </c>
      <c r="L8" s="31">
        <f t="shared" si="5"/>
        <v>19027.5</v>
      </c>
      <c r="M8" s="31">
        <f t="shared" si="6"/>
        <v>19027.5</v>
      </c>
      <c r="N8" s="33">
        <f t="shared" si="7"/>
        <v>1</v>
      </c>
      <c r="O8" s="34">
        <v>18559.61</v>
      </c>
      <c r="P8" s="35">
        <f t="shared" si="8"/>
        <v>18559.61</v>
      </c>
      <c r="Q8" s="33">
        <f t="shared" si="9"/>
        <v>1</v>
      </c>
      <c r="R8" s="34">
        <v>24498.69</v>
      </c>
      <c r="S8" s="35">
        <f t="shared" si="10"/>
        <v>24498.69</v>
      </c>
      <c r="T8" s="40">
        <v>19027.5</v>
      </c>
      <c r="U8" s="37"/>
    </row>
    <row r="9" spans="1:21" s="5" customFormat="1" ht="24.95" customHeight="1" x14ac:dyDescent="0.25">
      <c r="A9" s="10">
        <v>3</v>
      </c>
      <c r="B9" s="27">
        <v>2405094</v>
      </c>
      <c r="C9" s="38" t="s">
        <v>34</v>
      </c>
      <c r="D9" s="39" t="s">
        <v>32</v>
      </c>
      <c r="E9" s="30">
        <v>1</v>
      </c>
      <c r="F9" s="31">
        <f t="shared" si="0"/>
        <v>19511.25</v>
      </c>
      <c r="G9" s="31">
        <f t="shared" si="1"/>
        <v>19511.25</v>
      </c>
      <c r="H9" s="10">
        <f t="shared" si="2"/>
        <v>1</v>
      </c>
      <c r="I9" s="32">
        <v>11782.2</v>
      </c>
      <c r="J9" s="32">
        <f t="shared" si="3"/>
        <v>11782.2</v>
      </c>
      <c r="K9" s="10">
        <f t="shared" si="4"/>
        <v>1</v>
      </c>
      <c r="L9" s="31">
        <f t="shared" si="5"/>
        <v>19511.25</v>
      </c>
      <c r="M9" s="31">
        <f t="shared" si="6"/>
        <v>19511.25</v>
      </c>
      <c r="N9" s="33">
        <f t="shared" si="7"/>
        <v>1</v>
      </c>
      <c r="O9" s="34">
        <v>19031.47</v>
      </c>
      <c r="P9" s="35">
        <f t="shared" si="8"/>
        <v>19031.47</v>
      </c>
      <c r="Q9" s="33">
        <f t="shared" si="9"/>
        <v>1</v>
      </c>
      <c r="R9" s="34">
        <v>25121.53</v>
      </c>
      <c r="S9" s="35">
        <f t="shared" si="10"/>
        <v>25121.53</v>
      </c>
      <c r="T9" s="40">
        <v>19511.25</v>
      </c>
      <c r="U9" s="37"/>
    </row>
    <row r="10" spans="1:21" s="5" customFormat="1" ht="24.95" customHeight="1" x14ac:dyDescent="0.25">
      <c r="A10" s="10">
        <v>4</v>
      </c>
      <c r="B10" s="27">
        <v>2120744</v>
      </c>
      <c r="C10" s="41" t="s">
        <v>35</v>
      </c>
      <c r="D10" s="39" t="s">
        <v>32</v>
      </c>
      <c r="E10" s="30">
        <v>1</v>
      </c>
      <c r="F10" s="31">
        <f t="shared" si="0"/>
        <v>49.02</v>
      </c>
      <c r="G10" s="31">
        <f t="shared" si="1"/>
        <v>49.02</v>
      </c>
      <c r="H10" s="10">
        <f t="shared" si="2"/>
        <v>1</v>
      </c>
      <c r="I10" s="32">
        <v>134.96</v>
      </c>
      <c r="J10" s="32">
        <f t="shared" si="3"/>
        <v>134.96</v>
      </c>
      <c r="K10" s="10">
        <f t="shared" si="4"/>
        <v>1</v>
      </c>
      <c r="L10" s="31">
        <f t="shared" si="5"/>
        <v>49.02</v>
      </c>
      <c r="M10" s="31">
        <f t="shared" si="6"/>
        <v>49.02</v>
      </c>
      <c r="N10" s="33">
        <f t="shared" si="7"/>
        <v>1</v>
      </c>
      <c r="O10" s="34">
        <v>47.81</v>
      </c>
      <c r="P10" s="35">
        <f t="shared" si="8"/>
        <v>47.81</v>
      </c>
      <c r="Q10" s="33">
        <f t="shared" si="9"/>
        <v>1</v>
      </c>
      <c r="R10" s="34">
        <v>63.12</v>
      </c>
      <c r="S10" s="35">
        <f t="shared" si="10"/>
        <v>63.12</v>
      </c>
      <c r="T10" s="42">
        <v>49.02</v>
      </c>
      <c r="U10" s="37"/>
    </row>
    <row r="11" spans="1:21" s="5" customFormat="1" ht="24.95" customHeight="1" x14ac:dyDescent="0.25">
      <c r="A11" s="10">
        <v>5</v>
      </c>
      <c r="B11" s="27">
        <v>2120745</v>
      </c>
      <c r="C11" s="41" t="s">
        <v>36</v>
      </c>
      <c r="D11" s="39" t="s">
        <v>32</v>
      </c>
      <c r="E11" s="30">
        <v>1</v>
      </c>
      <c r="F11" s="31">
        <f t="shared" si="0"/>
        <v>50.83</v>
      </c>
      <c r="G11" s="31">
        <f t="shared" si="1"/>
        <v>50.83</v>
      </c>
      <c r="H11" s="10">
        <f t="shared" si="2"/>
        <v>1</v>
      </c>
      <c r="I11" s="32">
        <v>142.63999999999999</v>
      </c>
      <c r="J11" s="32">
        <f t="shared" si="3"/>
        <v>142.63999999999999</v>
      </c>
      <c r="K11" s="10">
        <f t="shared" si="4"/>
        <v>1</v>
      </c>
      <c r="L11" s="31">
        <f t="shared" si="5"/>
        <v>50.83</v>
      </c>
      <c r="M11" s="31">
        <f t="shared" si="6"/>
        <v>50.83</v>
      </c>
      <c r="N11" s="33">
        <f t="shared" si="7"/>
        <v>1</v>
      </c>
      <c r="O11" s="34">
        <v>49.58</v>
      </c>
      <c r="P11" s="35">
        <f t="shared" si="8"/>
        <v>49.58</v>
      </c>
      <c r="Q11" s="33">
        <f t="shared" si="9"/>
        <v>1</v>
      </c>
      <c r="R11" s="34">
        <v>65.45</v>
      </c>
      <c r="S11" s="35">
        <f t="shared" si="10"/>
        <v>65.45</v>
      </c>
      <c r="T11" s="42">
        <v>50.83</v>
      </c>
      <c r="U11" s="37"/>
    </row>
    <row r="12" spans="1:21" s="5" customFormat="1" ht="24.95" customHeight="1" x14ac:dyDescent="0.25">
      <c r="A12" s="10">
        <v>6</v>
      </c>
      <c r="B12" s="27">
        <v>2021511</v>
      </c>
      <c r="C12" s="41" t="s">
        <v>37</v>
      </c>
      <c r="D12" s="39" t="s">
        <v>32</v>
      </c>
      <c r="E12" s="30">
        <v>1</v>
      </c>
      <c r="F12" s="31">
        <f t="shared" si="0"/>
        <v>58.05</v>
      </c>
      <c r="G12" s="31">
        <f t="shared" si="1"/>
        <v>58.05</v>
      </c>
      <c r="H12" s="10">
        <f t="shared" si="2"/>
        <v>1</v>
      </c>
      <c r="I12" s="32">
        <v>168.98</v>
      </c>
      <c r="J12" s="32">
        <f t="shared" si="3"/>
        <v>168.98</v>
      </c>
      <c r="K12" s="10">
        <f t="shared" si="4"/>
        <v>1</v>
      </c>
      <c r="L12" s="31">
        <f t="shared" si="5"/>
        <v>58.05</v>
      </c>
      <c r="M12" s="31">
        <f t="shared" si="6"/>
        <v>58.05</v>
      </c>
      <c r="N12" s="33">
        <f t="shared" si="7"/>
        <v>1</v>
      </c>
      <c r="O12" s="34">
        <v>56.62</v>
      </c>
      <c r="P12" s="35">
        <f t="shared" si="8"/>
        <v>56.62</v>
      </c>
      <c r="Q12" s="33">
        <f t="shared" si="9"/>
        <v>1</v>
      </c>
      <c r="R12" s="34">
        <v>74.739999999999995</v>
      </c>
      <c r="S12" s="35">
        <f t="shared" si="10"/>
        <v>74.739999999999995</v>
      </c>
      <c r="T12" s="42">
        <v>58.05</v>
      </c>
      <c r="U12" s="37"/>
    </row>
    <row r="13" spans="1:21" s="5" customFormat="1" ht="24.95" customHeight="1" x14ac:dyDescent="0.25">
      <c r="A13" s="10">
        <v>7</v>
      </c>
      <c r="B13" s="27">
        <v>2426548</v>
      </c>
      <c r="C13" s="38" t="s">
        <v>38</v>
      </c>
      <c r="D13" s="39" t="s">
        <v>32</v>
      </c>
      <c r="E13" s="30">
        <v>1</v>
      </c>
      <c r="F13" s="31">
        <f t="shared" si="0"/>
        <v>826.67</v>
      </c>
      <c r="G13" s="31">
        <f t="shared" si="1"/>
        <v>826.67</v>
      </c>
      <c r="H13" s="10">
        <f t="shared" si="2"/>
        <v>1</v>
      </c>
      <c r="I13" s="32">
        <v>905.23</v>
      </c>
      <c r="J13" s="32">
        <f t="shared" si="3"/>
        <v>905.23</v>
      </c>
      <c r="K13" s="10">
        <f t="shared" si="4"/>
        <v>1</v>
      </c>
      <c r="L13" s="31">
        <f t="shared" si="5"/>
        <v>826.67</v>
      </c>
      <c r="M13" s="31">
        <f t="shared" si="6"/>
        <v>826.67</v>
      </c>
      <c r="N13" s="33">
        <f t="shared" si="7"/>
        <v>1</v>
      </c>
      <c r="O13" s="34">
        <v>806.34</v>
      </c>
      <c r="P13" s="35">
        <f t="shared" si="8"/>
        <v>806.34</v>
      </c>
      <c r="Q13" s="33">
        <f t="shared" si="9"/>
        <v>1</v>
      </c>
      <c r="R13" s="34">
        <v>1064.3699999999999</v>
      </c>
      <c r="S13" s="35">
        <f t="shared" si="10"/>
        <v>1064.3699999999999</v>
      </c>
      <c r="T13" s="42">
        <v>826.67</v>
      </c>
      <c r="U13" s="37"/>
    </row>
    <row r="14" spans="1:21" s="5" customFormat="1" ht="24.95" customHeight="1" x14ac:dyDescent="0.25">
      <c r="A14" s="10">
        <v>8</v>
      </c>
      <c r="B14" s="27">
        <v>2021731</v>
      </c>
      <c r="C14" s="41" t="s">
        <v>39</v>
      </c>
      <c r="D14" s="39" t="s">
        <v>32</v>
      </c>
      <c r="E14" s="30">
        <v>1</v>
      </c>
      <c r="F14" s="31">
        <f t="shared" si="0"/>
        <v>354.75</v>
      </c>
      <c r="G14" s="31">
        <f t="shared" si="1"/>
        <v>354.75</v>
      </c>
      <c r="H14" s="10">
        <f t="shared" si="2"/>
        <v>1</v>
      </c>
      <c r="I14" s="32">
        <v>898.65</v>
      </c>
      <c r="J14" s="32">
        <f t="shared" si="3"/>
        <v>898.65</v>
      </c>
      <c r="K14" s="10">
        <f t="shared" si="4"/>
        <v>1</v>
      </c>
      <c r="L14" s="31">
        <f t="shared" si="5"/>
        <v>354.75</v>
      </c>
      <c r="M14" s="31">
        <f t="shared" si="6"/>
        <v>354.75</v>
      </c>
      <c r="N14" s="33">
        <f t="shared" si="7"/>
        <v>1</v>
      </c>
      <c r="O14" s="34">
        <v>346.03</v>
      </c>
      <c r="P14" s="35">
        <f t="shared" si="8"/>
        <v>346.03</v>
      </c>
      <c r="Q14" s="33">
        <f t="shared" si="9"/>
        <v>1</v>
      </c>
      <c r="R14" s="34">
        <v>456.76</v>
      </c>
      <c r="S14" s="35">
        <f t="shared" si="10"/>
        <v>456.76</v>
      </c>
      <c r="T14" s="42">
        <v>354.75</v>
      </c>
      <c r="U14" s="37"/>
    </row>
    <row r="15" spans="1:21" s="5" customFormat="1" ht="24.95" customHeight="1" x14ac:dyDescent="0.25">
      <c r="A15" s="10">
        <v>9</v>
      </c>
      <c r="B15" s="27">
        <v>2346133</v>
      </c>
      <c r="C15" s="38" t="s">
        <v>40</v>
      </c>
      <c r="D15" s="39" t="s">
        <v>32</v>
      </c>
      <c r="E15" s="30">
        <v>1</v>
      </c>
      <c r="F15" s="31">
        <f t="shared" si="0"/>
        <v>674.67</v>
      </c>
      <c r="G15" s="31">
        <f t="shared" si="1"/>
        <v>674.67</v>
      </c>
      <c r="H15" s="10">
        <f t="shared" si="2"/>
        <v>1</v>
      </c>
      <c r="I15" s="32">
        <v>1579.8</v>
      </c>
      <c r="J15" s="32">
        <f t="shared" si="3"/>
        <v>1579.8</v>
      </c>
      <c r="K15" s="10">
        <f t="shared" si="4"/>
        <v>1</v>
      </c>
      <c r="L15" s="31">
        <f t="shared" si="5"/>
        <v>674.67</v>
      </c>
      <c r="M15" s="31">
        <f t="shared" si="6"/>
        <v>674.67</v>
      </c>
      <c r="N15" s="33">
        <f t="shared" si="7"/>
        <v>1</v>
      </c>
      <c r="O15" s="34">
        <v>658.08</v>
      </c>
      <c r="P15" s="35">
        <f t="shared" si="8"/>
        <v>658.08</v>
      </c>
      <c r="Q15" s="33">
        <f t="shared" si="9"/>
        <v>1</v>
      </c>
      <c r="R15" s="34">
        <v>868.67</v>
      </c>
      <c r="S15" s="35">
        <f t="shared" si="10"/>
        <v>868.67</v>
      </c>
      <c r="T15" s="42">
        <v>674.67</v>
      </c>
      <c r="U15" s="37"/>
    </row>
    <row r="16" spans="1:21" s="5" customFormat="1" ht="24.95" customHeight="1" x14ac:dyDescent="0.25">
      <c r="A16" s="10">
        <v>10</v>
      </c>
      <c r="B16" s="27">
        <v>2360274</v>
      </c>
      <c r="C16" s="41" t="s">
        <v>41</v>
      </c>
      <c r="D16" s="39" t="s">
        <v>32</v>
      </c>
      <c r="E16" s="30">
        <v>4</v>
      </c>
      <c r="F16" s="31">
        <f t="shared" si="0"/>
        <v>2775.09</v>
      </c>
      <c r="G16" s="31">
        <f t="shared" si="1"/>
        <v>11100.36</v>
      </c>
      <c r="H16" s="10">
        <f t="shared" si="2"/>
        <v>4</v>
      </c>
      <c r="I16" s="43">
        <v>7601.7</v>
      </c>
      <c r="J16" s="32">
        <f t="shared" si="3"/>
        <v>30406.799999999999</v>
      </c>
      <c r="K16" s="10">
        <f t="shared" si="4"/>
        <v>4</v>
      </c>
      <c r="L16" s="31">
        <f t="shared" si="5"/>
        <v>2775.09</v>
      </c>
      <c r="M16" s="31">
        <f t="shared" si="6"/>
        <v>11100.36</v>
      </c>
      <c r="N16" s="33">
        <f t="shared" si="7"/>
        <v>4</v>
      </c>
      <c r="O16" s="34">
        <v>12706.85</v>
      </c>
      <c r="P16" s="35">
        <f t="shared" si="8"/>
        <v>50827.4</v>
      </c>
      <c r="Q16" s="33">
        <f t="shared" si="9"/>
        <v>4</v>
      </c>
      <c r="R16" s="34">
        <v>3573.04</v>
      </c>
      <c r="S16" s="35">
        <f t="shared" si="10"/>
        <v>14292.16</v>
      </c>
      <c r="T16" s="40">
        <v>2775.09</v>
      </c>
      <c r="U16" s="37"/>
    </row>
    <row r="17" spans="1:21" s="5" customFormat="1" ht="24.95" customHeight="1" x14ac:dyDescent="0.25">
      <c r="A17" s="10">
        <v>11</v>
      </c>
      <c r="B17" s="27">
        <v>2386222</v>
      </c>
      <c r="C17" s="38" t="s">
        <v>42</v>
      </c>
      <c r="D17" s="39" t="s">
        <v>32</v>
      </c>
      <c r="E17" s="30">
        <v>1</v>
      </c>
      <c r="F17" s="31">
        <f t="shared" si="0"/>
        <v>493.52</v>
      </c>
      <c r="G17" s="31">
        <f t="shared" si="1"/>
        <v>493.52</v>
      </c>
      <c r="H17" s="10">
        <f t="shared" si="2"/>
        <v>1</v>
      </c>
      <c r="I17" s="43">
        <v>1169.6600000000001</v>
      </c>
      <c r="J17" s="32">
        <f t="shared" si="3"/>
        <v>1169.6600000000001</v>
      </c>
      <c r="K17" s="10">
        <f t="shared" si="4"/>
        <v>1</v>
      </c>
      <c r="L17" s="31">
        <f t="shared" si="5"/>
        <v>493.52</v>
      </c>
      <c r="M17" s="31">
        <f t="shared" si="6"/>
        <v>493.52</v>
      </c>
      <c r="N17" s="33">
        <f t="shared" si="7"/>
        <v>1</v>
      </c>
      <c r="O17" s="34">
        <v>481.38</v>
      </c>
      <c r="P17" s="35">
        <f t="shared" si="8"/>
        <v>481.38</v>
      </c>
      <c r="Q17" s="33">
        <f t="shared" si="9"/>
        <v>1</v>
      </c>
      <c r="R17" s="34">
        <v>635.42999999999995</v>
      </c>
      <c r="S17" s="35">
        <f t="shared" si="10"/>
        <v>635.42999999999995</v>
      </c>
      <c r="T17" s="42">
        <v>493.52</v>
      </c>
      <c r="U17" s="37"/>
    </row>
    <row r="18" spans="1:21" s="5" customFormat="1" ht="24.95" customHeight="1" x14ac:dyDescent="0.25">
      <c r="A18" s="10">
        <v>12</v>
      </c>
      <c r="B18" s="27">
        <v>2378464</v>
      </c>
      <c r="C18" s="38" t="s">
        <v>43</v>
      </c>
      <c r="D18" s="39" t="s">
        <v>32</v>
      </c>
      <c r="E18" s="30">
        <v>3</v>
      </c>
      <c r="F18" s="31">
        <f t="shared" si="0"/>
        <v>2834</v>
      </c>
      <c r="G18" s="31">
        <f t="shared" si="1"/>
        <v>8502</v>
      </c>
      <c r="H18" s="10">
        <f t="shared" si="2"/>
        <v>3</v>
      </c>
      <c r="I18" s="43">
        <v>5087.22</v>
      </c>
      <c r="J18" s="32">
        <f t="shared" si="3"/>
        <v>15261.66</v>
      </c>
      <c r="K18" s="10">
        <f t="shared" si="4"/>
        <v>3</v>
      </c>
      <c r="L18" s="31">
        <f t="shared" si="5"/>
        <v>2834</v>
      </c>
      <c r="M18" s="31">
        <f t="shared" si="6"/>
        <v>8502</v>
      </c>
      <c r="N18" s="33">
        <f t="shared" si="7"/>
        <v>3</v>
      </c>
      <c r="O18" s="34">
        <v>2764.31</v>
      </c>
      <c r="P18" s="35">
        <f t="shared" si="8"/>
        <v>8292.93</v>
      </c>
      <c r="Q18" s="33">
        <f t="shared" si="9"/>
        <v>3</v>
      </c>
      <c r="R18" s="34">
        <v>3648.89</v>
      </c>
      <c r="S18" s="35">
        <f t="shared" si="10"/>
        <v>10946.67</v>
      </c>
      <c r="T18" s="40">
        <v>2834</v>
      </c>
      <c r="U18" s="37"/>
    </row>
    <row r="19" spans="1:21" s="5" customFormat="1" ht="24.95" customHeight="1" x14ac:dyDescent="0.25">
      <c r="A19" s="10">
        <v>13</v>
      </c>
      <c r="B19" s="27">
        <v>2372780</v>
      </c>
      <c r="C19" s="41" t="s">
        <v>44</v>
      </c>
      <c r="D19" s="39" t="s">
        <v>32</v>
      </c>
      <c r="E19" s="30">
        <v>1</v>
      </c>
      <c r="F19" s="31">
        <f t="shared" si="0"/>
        <v>979.01</v>
      </c>
      <c r="G19" s="31">
        <f t="shared" si="1"/>
        <v>979.01</v>
      </c>
      <c r="H19" s="10">
        <f t="shared" si="2"/>
        <v>1</v>
      </c>
      <c r="I19" s="43">
        <v>3583.59</v>
      </c>
      <c r="J19" s="32">
        <f t="shared" si="3"/>
        <v>3583.59</v>
      </c>
      <c r="K19" s="10">
        <f t="shared" si="4"/>
        <v>1</v>
      </c>
      <c r="L19" s="31">
        <f t="shared" si="5"/>
        <v>979.01</v>
      </c>
      <c r="M19" s="31">
        <f t="shared" si="6"/>
        <v>979.01</v>
      </c>
      <c r="N19" s="33">
        <f t="shared" si="7"/>
        <v>1</v>
      </c>
      <c r="O19" s="34">
        <v>954.94</v>
      </c>
      <c r="P19" s="35">
        <f t="shared" si="8"/>
        <v>954.94</v>
      </c>
      <c r="Q19" s="33">
        <f t="shared" si="9"/>
        <v>1</v>
      </c>
      <c r="R19" s="34">
        <v>1260.52</v>
      </c>
      <c r="S19" s="35">
        <f t="shared" si="10"/>
        <v>1260.52</v>
      </c>
      <c r="T19" s="42">
        <v>979.01</v>
      </c>
      <c r="U19" s="37"/>
    </row>
    <row r="20" spans="1:21" s="5" customFormat="1" ht="24.95" customHeight="1" x14ac:dyDescent="0.25">
      <c r="A20" s="10">
        <v>14</v>
      </c>
      <c r="B20" s="27">
        <v>2287603</v>
      </c>
      <c r="C20" s="41" t="s">
        <v>45</v>
      </c>
      <c r="D20" s="39" t="s">
        <v>32</v>
      </c>
      <c r="E20" s="30">
        <v>2</v>
      </c>
      <c r="F20" s="31">
        <f t="shared" si="0"/>
        <v>202.9</v>
      </c>
      <c r="G20" s="31">
        <f t="shared" si="1"/>
        <v>405.8</v>
      </c>
      <c r="H20" s="10">
        <f t="shared" si="2"/>
        <v>2</v>
      </c>
      <c r="I20" s="43">
        <v>365.38</v>
      </c>
      <c r="J20" s="32">
        <f t="shared" si="3"/>
        <v>730.76</v>
      </c>
      <c r="K20" s="10">
        <f t="shared" si="4"/>
        <v>2</v>
      </c>
      <c r="L20" s="31">
        <f t="shared" si="5"/>
        <v>202.9</v>
      </c>
      <c r="M20" s="31">
        <f t="shared" si="6"/>
        <v>405.8</v>
      </c>
      <c r="N20" s="33">
        <f t="shared" si="7"/>
        <v>2</v>
      </c>
      <c r="O20" s="34">
        <v>197.91</v>
      </c>
      <c r="P20" s="35">
        <f t="shared" si="8"/>
        <v>395.82</v>
      </c>
      <c r="Q20" s="33">
        <f t="shared" si="9"/>
        <v>2</v>
      </c>
      <c r="R20" s="34">
        <v>261.24</v>
      </c>
      <c r="S20" s="35">
        <f t="shared" si="10"/>
        <v>522.48</v>
      </c>
      <c r="T20" s="42">
        <v>202.9</v>
      </c>
      <c r="U20" s="37"/>
    </row>
    <row r="21" spans="1:21" s="5" customFormat="1" ht="24.95" customHeight="1" x14ac:dyDescent="0.25">
      <c r="A21" s="10">
        <v>15</v>
      </c>
      <c r="B21" s="27">
        <v>2349292</v>
      </c>
      <c r="C21" s="41" t="s">
        <v>46</v>
      </c>
      <c r="D21" s="39" t="s">
        <v>32</v>
      </c>
      <c r="E21" s="30">
        <v>1</v>
      </c>
      <c r="F21" s="31">
        <f t="shared" si="0"/>
        <v>664.88</v>
      </c>
      <c r="G21" s="31">
        <f t="shared" si="1"/>
        <v>664.88</v>
      </c>
      <c r="H21" s="10">
        <f t="shared" si="2"/>
        <v>1</v>
      </c>
      <c r="I21" s="43">
        <v>1370.26</v>
      </c>
      <c r="J21" s="32">
        <f t="shared" si="3"/>
        <v>1370.26</v>
      </c>
      <c r="K21" s="10">
        <f t="shared" si="4"/>
        <v>1</v>
      </c>
      <c r="L21" s="31">
        <f t="shared" si="5"/>
        <v>664.88</v>
      </c>
      <c r="M21" s="31">
        <f t="shared" si="6"/>
        <v>664.88</v>
      </c>
      <c r="N21" s="33">
        <f t="shared" si="7"/>
        <v>1</v>
      </c>
      <c r="O21" s="34">
        <v>648.53</v>
      </c>
      <c r="P21" s="35">
        <f t="shared" si="8"/>
        <v>648.53</v>
      </c>
      <c r="Q21" s="33">
        <f t="shared" si="9"/>
        <v>1</v>
      </c>
      <c r="R21" s="34">
        <v>856.06</v>
      </c>
      <c r="S21" s="35">
        <f t="shared" si="10"/>
        <v>856.06</v>
      </c>
      <c r="T21" s="42">
        <v>664.88</v>
      </c>
      <c r="U21" s="37"/>
    </row>
    <row r="22" spans="1:21" s="5" customFormat="1" ht="24.95" customHeight="1" x14ac:dyDescent="0.25">
      <c r="A22" s="10">
        <v>16</v>
      </c>
      <c r="B22" s="27">
        <v>2363148</v>
      </c>
      <c r="C22" s="41" t="s">
        <v>47</v>
      </c>
      <c r="D22" s="39" t="s">
        <v>32</v>
      </c>
      <c r="E22" s="30">
        <v>2</v>
      </c>
      <c r="F22" s="31">
        <f t="shared" si="0"/>
        <v>1607.42</v>
      </c>
      <c r="G22" s="31">
        <f t="shared" si="1"/>
        <v>3214.84</v>
      </c>
      <c r="H22" s="10">
        <f t="shared" si="2"/>
        <v>2</v>
      </c>
      <c r="I22" s="43">
        <v>1759.98</v>
      </c>
      <c r="J22" s="32">
        <f t="shared" si="3"/>
        <v>3519.96</v>
      </c>
      <c r="K22" s="10">
        <f t="shared" si="4"/>
        <v>2</v>
      </c>
      <c r="L22" s="31">
        <f t="shared" si="5"/>
        <v>1607.42</v>
      </c>
      <c r="M22" s="31">
        <f t="shared" si="6"/>
        <v>3214.84</v>
      </c>
      <c r="N22" s="33">
        <f t="shared" si="7"/>
        <v>2</v>
      </c>
      <c r="O22" s="34">
        <v>1567.89</v>
      </c>
      <c r="P22" s="35">
        <f t="shared" si="8"/>
        <v>3135.78</v>
      </c>
      <c r="Q22" s="33">
        <f t="shared" si="9"/>
        <v>2</v>
      </c>
      <c r="R22" s="34">
        <v>2069.62</v>
      </c>
      <c r="S22" s="35">
        <f t="shared" si="10"/>
        <v>4139.24</v>
      </c>
      <c r="T22" s="40">
        <v>1607.42</v>
      </c>
      <c r="U22" s="37"/>
    </row>
    <row r="23" spans="1:21" s="5" customFormat="1" ht="24.95" customHeight="1" x14ac:dyDescent="0.25">
      <c r="A23" s="10">
        <v>17</v>
      </c>
      <c r="B23" s="27">
        <v>2038555</v>
      </c>
      <c r="C23" s="41" t="s">
        <v>48</v>
      </c>
      <c r="D23" s="39" t="s">
        <v>32</v>
      </c>
      <c r="E23" s="30">
        <v>1</v>
      </c>
      <c r="F23" s="31">
        <f t="shared" si="0"/>
        <v>299.93</v>
      </c>
      <c r="G23" s="31">
        <f t="shared" si="1"/>
        <v>299.93</v>
      </c>
      <c r="H23" s="10">
        <f t="shared" si="2"/>
        <v>1</v>
      </c>
      <c r="I23" s="43">
        <v>626.52</v>
      </c>
      <c r="J23" s="32">
        <f t="shared" si="3"/>
        <v>626.52</v>
      </c>
      <c r="K23" s="10">
        <f t="shared" si="4"/>
        <v>1</v>
      </c>
      <c r="L23" s="31">
        <f t="shared" si="5"/>
        <v>299.93</v>
      </c>
      <c r="M23" s="31">
        <f t="shared" si="6"/>
        <v>299.93</v>
      </c>
      <c r="N23" s="33">
        <f t="shared" si="7"/>
        <v>1</v>
      </c>
      <c r="O23" s="34">
        <v>292.55</v>
      </c>
      <c r="P23" s="35">
        <f t="shared" si="8"/>
        <v>292.55</v>
      </c>
      <c r="Q23" s="33">
        <f t="shared" si="9"/>
        <v>1</v>
      </c>
      <c r="R23" s="34">
        <v>386.17</v>
      </c>
      <c r="S23" s="35">
        <f t="shared" si="10"/>
        <v>386.17</v>
      </c>
      <c r="T23" s="42">
        <v>299.93</v>
      </c>
      <c r="U23" s="37"/>
    </row>
    <row r="24" spans="1:21" s="5" customFormat="1" ht="24.95" customHeight="1" x14ac:dyDescent="0.25">
      <c r="A24" s="10">
        <v>18</v>
      </c>
      <c r="B24" s="27">
        <v>2339282</v>
      </c>
      <c r="C24" s="41" t="s">
        <v>49</v>
      </c>
      <c r="D24" s="39" t="s">
        <v>32</v>
      </c>
      <c r="E24" s="30">
        <v>1</v>
      </c>
      <c r="F24" s="31">
        <f t="shared" si="0"/>
        <v>17702.46</v>
      </c>
      <c r="G24" s="31">
        <f t="shared" si="1"/>
        <v>17702.46</v>
      </c>
      <c r="H24" s="10">
        <f t="shared" si="2"/>
        <v>1</v>
      </c>
      <c r="I24" s="43">
        <v>14263.08</v>
      </c>
      <c r="J24" s="32">
        <f t="shared" si="3"/>
        <v>14263.08</v>
      </c>
      <c r="K24" s="10">
        <f t="shared" si="4"/>
        <v>1</v>
      </c>
      <c r="L24" s="31">
        <f t="shared" si="5"/>
        <v>17702.46</v>
      </c>
      <c r="M24" s="31">
        <f t="shared" si="6"/>
        <v>17702.46</v>
      </c>
      <c r="N24" s="33">
        <f t="shared" si="7"/>
        <v>1</v>
      </c>
      <c r="O24" s="34">
        <v>17267.150000000001</v>
      </c>
      <c r="P24" s="35">
        <f t="shared" si="8"/>
        <v>17267.150000000001</v>
      </c>
      <c r="Q24" s="33">
        <f t="shared" si="9"/>
        <v>1</v>
      </c>
      <c r="R24" s="34">
        <v>22792.639999999999</v>
      </c>
      <c r="S24" s="35">
        <f t="shared" si="10"/>
        <v>22792.639999999999</v>
      </c>
      <c r="T24" s="40">
        <v>17702.46</v>
      </c>
      <c r="U24" s="37"/>
    </row>
    <row r="25" spans="1:21" s="5" customFormat="1" ht="24.95" customHeight="1" x14ac:dyDescent="0.25">
      <c r="A25" s="10">
        <v>19</v>
      </c>
      <c r="B25" s="27">
        <v>2331327</v>
      </c>
      <c r="C25" s="41" t="s">
        <v>50</v>
      </c>
      <c r="D25" s="39" t="s">
        <v>32</v>
      </c>
      <c r="E25" s="30">
        <v>1</v>
      </c>
      <c r="F25" s="31">
        <f t="shared" si="0"/>
        <v>31432.54</v>
      </c>
      <c r="G25" s="31">
        <f t="shared" si="1"/>
        <v>31432.54</v>
      </c>
      <c r="H25" s="10">
        <f t="shared" si="2"/>
        <v>1</v>
      </c>
      <c r="I25" s="43">
        <v>30173.119999999999</v>
      </c>
      <c r="J25" s="32">
        <f t="shared" si="3"/>
        <v>30173.119999999999</v>
      </c>
      <c r="K25" s="10">
        <f t="shared" si="4"/>
        <v>1</v>
      </c>
      <c r="L25" s="31">
        <f t="shared" si="5"/>
        <v>31432.54</v>
      </c>
      <c r="M25" s="31">
        <f t="shared" si="6"/>
        <v>31432.54</v>
      </c>
      <c r="N25" s="33">
        <f t="shared" si="7"/>
        <v>1</v>
      </c>
      <c r="O25" s="34">
        <v>30659.61</v>
      </c>
      <c r="P25" s="35">
        <f t="shared" si="8"/>
        <v>30659.61</v>
      </c>
      <c r="Q25" s="33">
        <f t="shared" si="9"/>
        <v>1</v>
      </c>
      <c r="R25" s="34">
        <v>40470.68</v>
      </c>
      <c r="S25" s="35">
        <f t="shared" si="10"/>
        <v>40470.68</v>
      </c>
      <c r="T25" s="40">
        <v>31432.54</v>
      </c>
      <c r="U25" s="37"/>
    </row>
    <row r="26" spans="1:21" s="5" customFormat="1" ht="24.95" customHeight="1" x14ac:dyDescent="0.25">
      <c r="A26" s="10">
        <v>20</v>
      </c>
      <c r="B26" s="27">
        <v>2375050</v>
      </c>
      <c r="C26" s="41" t="s">
        <v>51</v>
      </c>
      <c r="D26" s="39" t="s">
        <v>32</v>
      </c>
      <c r="E26" s="30">
        <v>1</v>
      </c>
      <c r="F26" s="31">
        <f t="shared" si="0"/>
        <v>7198.32</v>
      </c>
      <c r="G26" s="31">
        <f t="shared" si="1"/>
        <v>7198.32</v>
      </c>
      <c r="H26" s="10">
        <f t="shared" si="2"/>
        <v>1</v>
      </c>
      <c r="I26" s="43">
        <v>12800.44</v>
      </c>
      <c r="J26" s="32">
        <f t="shared" si="3"/>
        <v>12800.44</v>
      </c>
      <c r="K26" s="10">
        <f t="shared" si="4"/>
        <v>1</v>
      </c>
      <c r="L26" s="31">
        <f t="shared" si="5"/>
        <v>7198.32</v>
      </c>
      <c r="M26" s="31">
        <f t="shared" si="6"/>
        <v>7198.32</v>
      </c>
      <c r="N26" s="33">
        <f t="shared" si="7"/>
        <v>1</v>
      </c>
      <c r="O26" s="34">
        <v>7021.31</v>
      </c>
      <c r="P26" s="35">
        <f t="shared" si="8"/>
        <v>7021.31</v>
      </c>
      <c r="Q26" s="33">
        <f t="shared" si="9"/>
        <v>1</v>
      </c>
      <c r="R26" s="34">
        <v>9268.1299999999992</v>
      </c>
      <c r="S26" s="35">
        <f t="shared" si="10"/>
        <v>9268.1299999999992</v>
      </c>
      <c r="T26" s="40">
        <v>7198.32</v>
      </c>
      <c r="U26" s="37"/>
    </row>
    <row r="27" spans="1:21" s="5" customFormat="1" ht="24.95" customHeight="1" x14ac:dyDescent="0.25">
      <c r="A27" s="10">
        <v>21</v>
      </c>
      <c r="B27" s="27">
        <v>2296230</v>
      </c>
      <c r="C27" s="41" t="s">
        <v>52</v>
      </c>
      <c r="D27" s="39" t="s">
        <v>32</v>
      </c>
      <c r="E27" s="30">
        <v>1</v>
      </c>
      <c r="F27" s="31">
        <f t="shared" si="0"/>
        <v>1541.07</v>
      </c>
      <c r="G27" s="31">
        <f t="shared" si="1"/>
        <v>1541.07</v>
      </c>
      <c r="H27" s="10">
        <f t="shared" si="2"/>
        <v>1</v>
      </c>
      <c r="I27" s="43">
        <v>6729.4</v>
      </c>
      <c r="J27" s="32">
        <f t="shared" si="3"/>
        <v>6729.4</v>
      </c>
      <c r="K27" s="10">
        <f t="shared" si="4"/>
        <v>1</v>
      </c>
      <c r="L27" s="31">
        <f t="shared" si="5"/>
        <v>1541.07</v>
      </c>
      <c r="M27" s="31">
        <f t="shared" si="6"/>
        <v>1541.07</v>
      </c>
      <c r="N27" s="33">
        <f t="shared" si="7"/>
        <v>1</v>
      </c>
      <c r="O27" s="34">
        <v>1503.17</v>
      </c>
      <c r="P27" s="35">
        <f t="shared" si="8"/>
        <v>1503.17</v>
      </c>
      <c r="Q27" s="33">
        <f t="shared" si="9"/>
        <v>1</v>
      </c>
      <c r="R27" s="34">
        <v>1984.19</v>
      </c>
      <c r="S27" s="35">
        <f t="shared" si="10"/>
        <v>1984.19</v>
      </c>
      <c r="T27" s="40">
        <v>1541.07</v>
      </c>
      <c r="U27" s="37"/>
    </row>
    <row r="28" spans="1:21" s="5" customFormat="1" ht="24.95" customHeight="1" x14ac:dyDescent="0.25">
      <c r="A28" s="10">
        <v>22</v>
      </c>
      <c r="B28" s="27">
        <v>2317212</v>
      </c>
      <c r="C28" s="41" t="s">
        <v>53</v>
      </c>
      <c r="D28" s="39" t="s">
        <v>32</v>
      </c>
      <c r="E28" s="30">
        <v>1</v>
      </c>
      <c r="F28" s="31">
        <f t="shared" si="0"/>
        <v>10182.459999999999</v>
      </c>
      <c r="G28" s="31">
        <f t="shared" si="1"/>
        <v>10182.459999999999</v>
      </c>
      <c r="H28" s="10">
        <f t="shared" si="2"/>
        <v>1</v>
      </c>
      <c r="I28" s="43">
        <v>16565.09</v>
      </c>
      <c r="J28" s="32">
        <f t="shared" si="3"/>
        <v>16565.09</v>
      </c>
      <c r="K28" s="10">
        <f t="shared" si="4"/>
        <v>1</v>
      </c>
      <c r="L28" s="31">
        <f t="shared" si="5"/>
        <v>10182.459999999999</v>
      </c>
      <c r="M28" s="31">
        <f t="shared" si="6"/>
        <v>10182.459999999999</v>
      </c>
      <c r="N28" s="33">
        <f t="shared" si="7"/>
        <v>1</v>
      </c>
      <c r="O28" s="34">
        <v>9932.07</v>
      </c>
      <c r="P28" s="35">
        <f t="shared" si="8"/>
        <v>9932.07</v>
      </c>
      <c r="Q28" s="33">
        <f t="shared" si="9"/>
        <v>1</v>
      </c>
      <c r="R28" s="34">
        <v>13110.33</v>
      </c>
      <c r="S28" s="35">
        <f t="shared" si="10"/>
        <v>13110.33</v>
      </c>
      <c r="T28" s="40">
        <v>10182.459999999999</v>
      </c>
      <c r="U28" s="37"/>
    </row>
    <row r="29" spans="1:21" s="5" customFormat="1" ht="24.95" customHeight="1" x14ac:dyDescent="0.25">
      <c r="A29" s="10">
        <v>23</v>
      </c>
      <c r="B29" s="27">
        <v>2374759</v>
      </c>
      <c r="C29" s="41" t="s">
        <v>54</v>
      </c>
      <c r="D29" s="39" t="s">
        <v>32</v>
      </c>
      <c r="E29" s="30">
        <v>1</v>
      </c>
      <c r="F29" s="31">
        <f t="shared" si="0"/>
        <v>1656.88</v>
      </c>
      <c r="G29" s="31">
        <f t="shared" si="1"/>
        <v>1656.88</v>
      </c>
      <c r="H29" s="10">
        <f t="shared" si="2"/>
        <v>1</v>
      </c>
      <c r="I29" s="43">
        <v>7679.61</v>
      </c>
      <c r="J29" s="32">
        <f t="shared" si="3"/>
        <v>7679.61</v>
      </c>
      <c r="K29" s="10">
        <f t="shared" si="4"/>
        <v>1</v>
      </c>
      <c r="L29" s="31">
        <f t="shared" si="5"/>
        <v>1656.88</v>
      </c>
      <c r="M29" s="31">
        <f t="shared" si="6"/>
        <v>1656.88</v>
      </c>
      <c r="N29" s="33">
        <f t="shared" si="7"/>
        <v>1</v>
      </c>
      <c r="O29" s="34">
        <v>1616.14</v>
      </c>
      <c r="P29" s="35">
        <f t="shared" si="8"/>
        <v>1616.14</v>
      </c>
      <c r="Q29" s="33">
        <f t="shared" si="9"/>
        <v>1</v>
      </c>
      <c r="R29" s="34">
        <v>2133.3000000000002</v>
      </c>
      <c r="S29" s="35">
        <f t="shared" si="10"/>
        <v>2133.3000000000002</v>
      </c>
      <c r="T29" s="40">
        <v>1656.88</v>
      </c>
      <c r="U29" s="37"/>
    </row>
    <row r="30" spans="1:21" s="5" customFormat="1" ht="24.95" customHeight="1" x14ac:dyDescent="0.25">
      <c r="A30" s="10">
        <v>24</v>
      </c>
      <c r="B30" s="27">
        <v>2348426</v>
      </c>
      <c r="C30" s="41" t="s">
        <v>55</v>
      </c>
      <c r="D30" s="39" t="s">
        <v>32</v>
      </c>
      <c r="E30" s="30">
        <v>2</v>
      </c>
      <c r="F30" s="31">
        <f t="shared" si="0"/>
        <v>1313.16</v>
      </c>
      <c r="G30" s="31">
        <f t="shared" si="1"/>
        <v>2626.32</v>
      </c>
      <c r="H30" s="10">
        <f t="shared" si="2"/>
        <v>2</v>
      </c>
      <c r="I30" s="43">
        <v>2821.01</v>
      </c>
      <c r="J30" s="32">
        <f t="shared" si="3"/>
        <v>5642.02</v>
      </c>
      <c r="K30" s="10">
        <f t="shared" si="4"/>
        <v>2</v>
      </c>
      <c r="L30" s="31">
        <f t="shared" si="5"/>
        <v>1313.16</v>
      </c>
      <c r="M30" s="31">
        <f t="shared" si="6"/>
        <v>2626.32</v>
      </c>
      <c r="N30" s="33">
        <f t="shared" si="7"/>
        <v>2</v>
      </c>
      <c r="O30" s="34">
        <v>1280.8699999999999</v>
      </c>
      <c r="P30" s="35">
        <f t="shared" si="8"/>
        <v>2561.7399999999998</v>
      </c>
      <c r="Q30" s="33">
        <f t="shared" si="9"/>
        <v>2</v>
      </c>
      <c r="R30" s="34">
        <v>1690.75</v>
      </c>
      <c r="S30" s="35">
        <f t="shared" si="10"/>
        <v>3381.5</v>
      </c>
      <c r="T30" s="40">
        <v>1313.16</v>
      </c>
      <c r="U30" s="37"/>
    </row>
    <row r="31" spans="1:21" s="5" customFormat="1" ht="24.95" customHeight="1" x14ac:dyDescent="0.25">
      <c r="A31" s="10">
        <v>25</v>
      </c>
      <c r="B31" s="27">
        <v>2125286</v>
      </c>
      <c r="C31" s="41" t="s">
        <v>56</v>
      </c>
      <c r="D31" s="39" t="s">
        <v>32</v>
      </c>
      <c r="E31" s="30">
        <v>1</v>
      </c>
      <c r="F31" s="31">
        <f t="shared" si="0"/>
        <v>206.01</v>
      </c>
      <c r="G31" s="31">
        <f t="shared" si="1"/>
        <v>206.01</v>
      </c>
      <c r="H31" s="10">
        <f t="shared" si="2"/>
        <v>1</v>
      </c>
      <c r="I31" s="43">
        <v>2412.84</v>
      </c>
      <c r="J31" s="32">
        <f t="shared" si="3"/>
        <v>2412.84</v>
      </c>
      <c r="K31" s="10">
        <f t="shared" si="4"/>
        <v>1</v>
      </c>
      <c r="L31" s="31">
        <f t="shared" si="5"/>
        <v>206.01</v>
      </c>
      <c r="M31" s="31">
        <f t="shared" si="6"/>
        <v>206.01</v>
      </c>
      <c r="N31" s="33">
        <f t="shared" si="7"/>
        <v>1</v>
      </c>
      <c r="O31" s="34">
        <v>200.94</v>
      </c>
      <c r="P31" s="35">
        <f t="shared" si="8"/>
        <v>200.94</v>
      </c>
      <c r="Q31" s="33">
        <f t="shared" si="9"/>
        <v>1</v>
      </c>
      <c r="R31" s="34">
        <v>265.25</v>
      </c>
      <c r="S31" s="35">
        <f t="shared" si="10"/>
        <v>265.25</v>
      </c>
      <c r="T31" s="42">
        <v>206.01</v>
      </c>
      <c r="U31" s="37"/>
    </row>
    <row r="32" spans="1:21" s="5" customFormat="1" ht="24.95" customHeight="1" x14ac:dyDescent="0.25">
      <c r="A32" s="10">
        <v>26</v>
      </c>
      <c r="B32" s="27">
        <v>2360392</v>
      </c>
      <c r="C32" s="41" t="s">
        <v>57</v>
      </c>
      <c r="D32" s="39" t="s">
        <v>32</v>
      </c>
      <c r="E32" s="30">
        <v>1</v>
      </c>
      <c r="F32" s="31">
        <f t="shared" si="0"/>
        <v>483.45</v>
      </c>
      <c r="G32" s="31">
        <f t="shared" si="1"/>
        <v>483.45</v>
      </c>
      <c r="H32" s="10">
        <f t="shared" si="2"/>
        <v>1</v>
      </c>
      <c r="I32" s="43">
        <v>1124.68</v>
      </c>
      <c r="J32" s="32">
        <f t="shared" si="3"/>
        <v>1124.68</v>
      </c>
      <c r="K32" s="10">
        <f t="shared" si="4"/>
        <v>1</v>
      </c>
      <c r="L32" s="31">
        <f t="shared" si="5"/>
        <v>483.45</v>
      </c>
      <c r="M32" s="31">
        <f t="shared" si="6"/>
        <v>483.45</v>
      </c>
      <c r="N32" s="33">
        <f t="shared" si="7"/>
        <v>1</v>
      </c>
      <c r="O32" s="34">
        <v>471.56</v>
      </c>
      <c r="P32" s="35">
        <f t="shared" si="8"/>
        <v>471.56</v>
      </c>
      <c r="Q32" s="33">
        <f t="shared" si="9"/>
        <v>1</v>
      </c>
      <c r="R32" s="34">
        <v>622.46</v>
      </c>
      <c r="S32" s="35">
        <f t="shared" si="10"/>
        <v>622.46</v>
      </c>
      <c r="T32" s="42">
        <v>483.45</v>
      </c>
      <c r="U32" s="37"/>
    </row>
    <row r="33" spans="1:21" s="5" customFormat="1" ht="24.95" customHeight="1" x14ac:dyDescent="0.25">
      <c r="A33" s="10">
        <v>27</v>
      </c>
      <c r="B33" s="27">
        <v>2365540</v>
      </c>
      <c r="C33" s="44" t="s">
        <v>58</v>
      </c>
      <c r="D33" s="29" t="s">
        <v>32</v>
      </c>
      <c r="E33" s="45">
        <v>1</v>
      </c>
      <c r="F33" s="31">
        <f t="shared" si="0"/>
        <v>1691.81</v>
      </c>
      <c r="G33" s="31">
        <f t="shared" si="1"/>
        <v>1691.81</v>
      </c>
      <c r="H33" s="10">
        <f t="shared" si="2"/>
        <v>1</v>
      </c>
      <c r="I33" s="43">
        <v>3473.87</v>
      </c>
      <c r="J33" s="32">
        <f t="shared" si="3"/>
        <v>3473.87</v>
      </c>
      <c r="K33" s="10">
        <f t="shared" si="4"/>
        <v>1</v>
      </c>
      <c r="L33" s="31">
        <f t="shared" si="5"/>
        <v>1691.81</v>
      </c>
      <c r="M33" s="31">
        <f t="shared" si="6"/>
        <v>1691.81</v>
      </c>
      <c r="N33" s="33">
        <f t="shared" si="7"/>
        <v>1</v>
      </c>
      <c r="O33" s="34">
        <v>1650.21</v>
      </c>
      <c r="P33" s="35">
        <f t="shared" si="8"/>
        <v>1650.21</v>
      </c>
      <c r="Q33" s="33">
        <f t="shared" si="9"/>
        <v>1</v>
      </c>
      <c r="R33" s="34">
        <v>2178.27</v>
      </c>
      <c r="S33" s="35">
        <f t="shared" si="10"/>
        <v>2178.27</v>
      </c>
      <c r="T33" s="40">
        <v>1691.81</v>
      </c>
      <c r="U33" s="37"/>
    </row>
    <row r="34" spans="1:21" s="5" customFormat="1" ht="24.95" customHeight="1" x14ac:dyDescent="0.25">
      <c r="A34" s="10">
        <v>28</v>
      </c>
      <c r="B34" s="27">
        <v>2413331</v>
      </c>
      <c r="C34" s="44" t="s">
        <v>59</v>
      </c>
      <c r="D34" s="29" t="s">
        <v>32</v>
      </c>
      <c r="E34" s="45">
        <v>1</v>
      </c>
      <c r="F34" s="31">
        <f t="shared" si="0"/>
        <v>24308.05</v>
      </c>
      <c r="G34" s="31">
        <f t="shared" si="1"/>
        <v>24308.05</v>
      </c>
      <c r="H34" s="10">
        <f t="shared" si="2"/>
        <v>1</v>
      </c>
      <c r="I34" s="43">
        <v>31818.98</v>
      </c>
      <c r="J34" s="32">
        <f t="shared" si="3"/>
        <v>31818.98</v>
      </c>
      <c r="K34" s="10">
        <f t="shared" si="4"/>
        <v>1</v>
      </c>
      <c r="L34" s="31">
        <f t="shared" si="5"/>
        <v>24308.05</v>
      </c>
      <c r="M34" s="31">
        <f t="shared" si="6"/>
        <v>24308.05</v>
      </c>
      <c r="N34" s="33">
        <f t="shared" si="7"/>
        <v>1</v>
      </c>
      <c r="O34" s="34">
        <v>23710.31</v>
      </c>
      <c r="P34" s="35">
        <f t="shared" si="8"/>
        <v>23710.31</v>
      </c>
      <c r="Q34" s="33">
        <f t="shared" si="9"/>
        <v>1</v>
      </c>
      <c r="R34" s="34">
        <v>31297.61</v>
      </c>
      <c r="S34" s="35">
        <f t="shared" si="10"/>
        <v>31297.61</v>
      </c>
      <c r="T34" s="40">
        <v>24308.05</v>
      </c>
      <c r="U34" s="37"/>
    </row>
    <row r="35" spans="1:21" s="5" customFormat="1" ht="24.95" customHeight="1" x14ac:dyDescent="0.25">
      <c r="A35" s="10">
        <v>29</v>
      </c>
      <c r="B35" s="27">
        <v>2358634</v>
      </c>
      <c r="C35" s="44" t="s">
        <v>60</v>
      </c>
      <c r="D35" s="29" t="s">
        <v>32</v>
      </c>
      <c r="E35" s="45">
        <v>1</v>
      </c>
      <c r="F35" s="31">
        <f t="shared" si="0"/>
        <v>748.79</v>
      </c>
      <c r="G35" s="31">
        <f t="shared" si="1"/>
        <v>748.79</v>
      </c>
      <c r="H35" s="10">
        <f t="shared" si="2"/>
        <v>1</v>
      </c>
      <c r="I35" s="43">
        <v>1854.34</v>
      </c>
      <c r="J35" s="32">
        <f t="shared" si="3"/>
        <v>1854.34</v>
      </c>
      <c r="K35" s="10">
        <f t="shared" si="4"/>
        <v>1</v>
      </c>
      <c r="L35" s="31">
        <f t="shared" si="5"/>
        <v>748.79</v>
      </c>
      <c r="M35" s="31">
        <f t="shared" si="6"/>
        <v>748.79</v>
      </c>
      <c r="N35" s="33">
        <f t="shared" si="7"/>
        <v>1</v>
      </c>
      <c r="O35" s="34">
        <v>730.38</v>
      </c>
      <c r="P35" s="35">
        <f t="shared" si="8"/>
        <v>730.38</v>
      </c>
      <c r="Q35" s="33">
        <f t="shared" si="9"/>
        <v>1</v>
      </c>
      <c r="R35" s="34">
        <v>964.1</v>
      </c>
      <c r="S35" s="35">
        <f t="shared" si="10"/>
        <v>964.1</v>
      </c>
      <c r="T35" s="42">
        <v>748.79</v>
      </c>
      <c r="U35" s="37"/>
    </row>
    <row r="36" spans="1:21" s="5" customFormat="1" ht="24.95" customHeight="1" x14ac:dyDescent="0.25">
      <c r="A36" s="10">
        <v>30</v>
      </c>
      <c r="B36" s="27">
        <v>2338753</v>
      </c>
      <c r="C36" s="44" t="s">
        <v>61</v>
      </c>
      <c r="D36" s="29" t="s">
        <v>32</v>
      </c>
      <c r="E36" s="45">
        <v>3</v>
      </c>
      <c r="F36" s="31">
        <f t="shared" si="0"/>
        <v>274.13</v>
      </c>
      <c r="G36" s="31">
        <f t="shared" si="1"/>
        <v>822.39</v>
      </c>
      <c r="H36" s="10">
        <f t="shared" si="2"/>
        <v>3</v>
      </c>
      <c r="I36" s="43">
        <v>522.28</v>
      </c>
      <c r="J36" s="32">
        <f t="shared" si="3"/>
        <v>1566.84</v>
      </c>
      <c r="K36" s="10">
        <f t="shared" si="4"/>
        <v>3</v>
      </c>
      <c r="L36" s="31">
        <f t="shared" si="5"/>
        <v>274.13</v>
      </c>
      <c r="M36" s="31">
        <f t="shared" si="6"/>
        <v>822.39</v>
      </c>
      <c r="N36" s="33">
        <f t="shared" si="7"/>
        <v>3</v>
      </c>
      <c r="O36" s="34">
        <v>267.39</v>
      </c>
      <c r="P36" s="35">
        <f t="shared" si="8"/>
        <v>802.17</v>
      </c>
      <c r="Q36" s="33">
        <f t="shared" si="9"/>
        <v>3</v>
      </c>
      <c r="R36" s="34">
        <v>352.95</v>
      </c>
      <c r="S36" s="35">
        <f t="shared" si="10"/>
        <v>1058.8499999999999</v>
      </c>
      <c r="T36" s="42">
        <v>274.13</v>
      </c>
      <c r="U36" s="37"/>
    </row>
    <row r="37" spans="1:21" s="5" customFormat="1" ht="24.95" customHeight="1" x14ac:dyDescent="0.25">
      <c r="A37" s="10">
        <v>31</v>
      </c>
      <c r="B37" s="27">
        <v>2338754</v>
      </c>
      <c r="C37" s="44" t="s">
        <v>62</v>
      </c>
      <c r="D37" s="29" t="s">
        <v>32</v>
      </c>
      <c r="E37" s="45">
        <v>3</v>
      </c>
      <c r="F37" s="31">
        <f t="shared" si="0"/>
        <v>389.05</v>
      </c>
      <c r="G37" s="31">
        <f t="shared" si="1"/>
        <v>1167.1500000000001</v>
      </c>
      <c r="H37" s="10">
        <f t="shared" si="2"/>
        <v>3</v>
      </c>
      <c r="I37" s="43">
        <v>809.76</v>
      </c>
      <c r="J37" s="32">
        <f t="shared" si="3"/>
        <v>2429.2799999999997</v>
      </c>
      <c r="K37" s="10">
        <f t="shared" si="4"/>
        <v>3</v>
      </c>
      <c r="L37" s="31">
        <f t="shared" si="5"/>
        <v>389.05</v>
      </c>
      <c r="M37" s="31">
        <f t="shared" si="6"/>
        <v>1167.1500000000001</v>
      </c>
      <c r="N37" s="33">
        <f t="shared" si="7"/>
        <v>3</v>
      </c>
      <c r="O37" s="34">
        <v>379.48</v>
      </c>
      <c r="P37" s="35">
        <f t="shared" si="8"/>
        <v>1138.44</v>
      </c>
      <c r="Q37" s="33">
        <f t="shared" si="9"/>
        <v>3</v>
      </c>
      <c r="R37" s="34">
        <v>500.92</v>
      </c>
      <c r="S37" s="35">
        <f t="shared" si="10"/>
        <v>1502.76</v>
      </c>
      <c r="T37" s="42">
        <v>389.05</v>
      </c>
      <c r="U37" s="37"/>
    </row>
    <row r="38" spans="1:21" s="5" customFormat="1" ht="24.95" customHeight="1" x14ac:dyDescent="0.25">
      <c r="A38" s="10">
        <v>32</v>
      </c>
      <c r="B38" s="27">
        <v>2339721</v>
      </c>
      <c r="C38" s="44" t="s">
        <v>63</v>
      </c>
      <c r="D38" s="29" t="s">
        <v>32</v>
      </c>
      <c r="E38" s="45">
        <v>2</v>
      </c>
      <c r="F38" s="31">
        <f t="shared" si="0"/>
        <v>373.64</v>
      </c>
      <c r="G38" s="31">
        <f t="shared" si="1"/>
        <v>747.28</v>
      </c>
      <c r="H38" s="10">
        <f t="shared" si="2"/>
        <v>2</v>
      </c>
      <c r="I38" s="43">
        <v>325.88</v>
      </c>
      <c r="J38" s="32">
        <f t="shared" si="3"/>
        <v>651.76</v>
      </c>
      <c r="K38" s="10">
        <f t="shared" si="4"/>
        <v>2</v>
      </c>
      <c r="L38" s="31">
        <f t="shared" si="5"/>
        <v>373.64</v>
      </c>
      <c r="M38" s="31">
        <f t="shared" si="6"/>
        <v>747.28</v>
      </c>
      <c r="N38" s="33">
        <f t="shared" si="7"/>
        <v>2</v>
      </c>
      <c r="O38" s="34">
        <v>364.45</v>
      </c>
      <c r="P38" s="35">
        <f t="shared" si="8"/>
        <v>728.9</v>
      </c>
      <c r="Q38" s="33">
        <f t="shared" si="9"/>
        <v>2</v>
      </c>
      <c r="R38" s="34">
        <v>481.08</v>
      </c>
      <c r="S38" s="35">
        <f t="shared" si="10"/>
        <v>962.16</v>
      </c>
      <c r="T38" s="42">
        <v>373.64</v>
      </c>
      <c r="U38" s="37"/>
    </row>
    <row r="39" spans="1:21" s="5" customFormat="1" ht="24.95" customHeight="1" x14ac:dyDescent="0.25">
      <c r="A39" s="10">
        <v>33</v>
      </c>
      <c r="B39" s="27">
        <v>2374617</v>
      </c>
      <c r="C39" s="44" t="s">
        <v>64</v>
      </c>
      <c r="D39" s="29" t="s">
        <v>32</v>
      </c>
      <c r="E39" s="45">
        <v>4</v>
      </c>
      <c r="F39" s="31">
        <f t="shared" si="0"/>
        <v>4214.43</v>
      </c>
      <c r="G39" s="31">
        <f t="shared" si="1"/>
        <v>16857.72</v>
      </c>
      <c r="H39" s="10">
        <f t="shared" si="2"/>
        <v>4</v>
      </c>
      <c r="I39" s="43">
        <v>5804.42</v>
      </c>
      <c r="J39" s="32">
        <f t="shared" si="3"/>
        <v>23217.68</v>
      </c>
      <c r="K39" s="10">
        <f t="shared" si="4"/>
        <v>4</v>
      </c>
      <c r="L39" s="31">
        <f t="shared" si="5"/>
        <v>4214.43</v>
      </c>
      <c r="M39" s="31">
        <f t="shared" si="6"/>
        <v>16857.72</v>
      </c>
      <c r="N39" s="33">
        <f t="shared" si="7"/>
        <v>4</v>
      </c>
      <c r="O39" s="34">
        <v>4110.8</v>
      </c>
      <c r="P39" s="35">
        <f t="shared" si="8"/>
        <v>16443.2</v>
      </c>
      <c r="Q39" s="33">
        <f t="shared" si="9"/>
        <v>4</v>
      </c>
      <c r="R39" s="34">
        <v>5426.25</v>
      </c>
      <c r="S39" s="35">
        <f t="shared" si="10"/>
        <v>21705</v>
      </c>
      <c r="T39" s="40">
        <v>4214.43</v>
      </c>
      <c r="U39" s="37"/>
    </row>
    <row r="40" spans="1:21" s="5" customFormat="1" ht="24.95" customHeight="1" x14ac:dyDescent="0.25">
      <c r="A40" s="10">
        <v>34</v>
      </c>
      <c r="B40" s="27">
        <v>2358957</v>
      </c>
      <c r="C40" s="44" t="s">
        <v>65</v>
      </c>
      <c r="D40" s="29" t="s">
        <v>32</v>
      </c>
      <c r="E40" s="45">
        <v>5</v>
      </c>
      <c r="F40" s="31">
        <f t="shared" si="0"/>
        <v>2449.5300000000002</v>
      </c>
      <c r="G40" s="31">
        <f t="shared" si="1"/>
        <v>12247.650000000001</v>
      </c>
      <c r="H40" s="10">
        <f t="shared" si="2"/>
        <v>5</v>
      </c>
      <c r="I40" s="43">
        <v>6911.54</v>
      </c>
      <c r="J40" s="32">
        <f t="shared" si="3"/>
        <v>34557.699999999997</v>
      </c>
      <c r="K40" s="10">
        <f t="shared" si="4"/>
        <v>5</v>
      </c>
      <c r="L40" s="31">
        <f t="shared" si="5"/>
        <v>2449.5300000000002</v>
      </c>
      <c r="M40" s="31">
        <f t="shared" si="6"/>
        <v>12247.650000000001</v>
      </c>
      <c r="N40" s="33">
        <f t="shared" si="7"/>
        <v>5</v>
      </c>
      <c r="O40" s="34">
        <v>2389.3000000000002</v>
      </c>
      <c r="P40" s="35">
        <f t="shared" si="8"/>
        <v>11946.5</v>
      </c>
      <c r="Q40" s="33">
        <f t="shared" si="9"/>
        <v>5</v>
      </c>
      <c r="R40" s="34">
        <v>3153.87</v>
      </c>
      <c r="S40" s="35">
        <f t="shared" si="10"/>
        <v>15769.349999999999</v>
      </c>
      <c r="T40" s="40">
        <v>2449.5300000000002</v>
      </c>
      <c r="U40" s="37"/>
    </row>
    <row r="41" spans="1:21" s="5" customFormat="1" ht="24.95" customHeight="1" x14ac:dyDescent="0.25">
      <c r="A41" s="10">
        <v>35</v>
      </c>
      <c r="B41" s="27">
        <v>2337183</v>
      </c>
      <c r="C41" s="44" t="s">
        <v>66</v>
      </c>
      <c r="D41" s="29" t="s">
        <v>32</v>
      </c>
      <c r="E41" s="45">
        <v>1</v>
      </c>
      <c r="F41" s="31">
        <f t="shared" si="0"/>
        <v>13385.04</v>
      </c>
      <c r="G41" s="31">
        <f t="shared" si="1"/>
        <v>13385.04</v>
      </c>
      <c r="H41" s="10">
        <f t="shared" si="2"/>
        <v>1</v>
      </c>
      <c r="I41" s="43">
        <v>34681.69</v>
      </c>
      <c r="J41" s="32">
        <f t="shared" si="3"/>
        <v>34681.69</v>
      </c>
      <c r="K41" s="10">
        <f t="shared" si="4"/>
        <v>1</v>
      </c>
      <c r="L41" s="31">
        <f t="shared" si="5"/>
        <v>13385.04</v>
      </c>
      <c r="M41" s="31">
        <f t="shared" si="6"/>
        <v>13385.04</v>
      </c>
      <c r="N41" s="33">
        <f t="shared" si="7"/>
        <v>1</v>
      </c>
      <c r="O41" s="34">
        <v>13055.9</v>
      </c>
      <c r="P41" s="35">
        <f t="shared" si="8"/>
        <v>13055.9</v>
      </c>
      <c r="Q41" s="33">
        <f t="shared" si="9"/>
        <v>1</v>
      </c>
      <c r="R41" s="34">
        <v>17233.79</v>
      </c>
      <c r="S41" s="35">
        <f t="shared" si="10"/>
        <v>17233.79</v>
      </c>
      <c r="T41" s="40">
        <v>13385.04</v>
      </c>
      <c r="U41" s="37"/>
    </row>
    <row r="42" spans="1:21" s="5" customFormat="1" ht="24.95" customHeight="1" x14ac:dyDescent="0.25">
      <c r="A42" s="10">
        <v>36</v>
      </c>
      <c r="B42" s="27">
        <v>2375182</v>
      </c>
      <c r="C42" s="44" t="s">
        <v>67</v>
      </c>
      <c r="D42" s="29" t="s">
        <v>32</v>
      </c>
      <c r="E42" s="45">
        <v>1</v>
      </c>
      <c r="F42" s="31">
        <f t="shared" si="0"/>
        <v>12622.99</v>
      </c>
      <c r="G42" s="31">
        <f t="shared" si="1"/>
        <v>12622.99</v>
      </c>
      <c r="H42" s="10">
        <f t="shared" si="2"/>
        <v>1</v>
      </c>
      <c r="I42" s="43">
        <v>25235.52</v>
      </c>
      <c r="J42" s="32">
        <f t="shared" si="3"/>
        <v>25235.52</v>
      </c>
      <c r="K42" s="10">
        <f t="shared" si="4"/>
        <v>1</v>
      </c>
      <c r="L42" s="31">
        <f t="shared" si="5"/>
        <v>12622.99</v>
      </c>
      <c r="M42" s="31">
        <f t="shared" si="6"/>
        <v>12622.99</v>
      </c>
      <c r="N42" s="33">
        <f t="shared" si="7"/>
        <v>1</v>
      </c>
      <c r="O42" s="34">
        <v>12312.59</v>
      </c>
      <c r="P42" s="35">
        <f t="shared" si="8"/>
        <v>12312.59</v>
      </c>
      <c r="Q42" s="33">
        <f t="shared" si="9"/>
        <v>1</v>
      </c>
      <c r="R42" s="34">
        <v>16252.62</v>
      </c>
      <c r="S42" s="35">
        <f t="shared" si="10"/>
        <v>16252.62</v>
      </c>
      <c r="T42" s="40">
        <v>12622.99</v>
      </c>
      <c r="U42" s="37"/>
    </row>
    <row r="43" spans="1:21" s="5" customFormat="1" ht="24.95" customHeight="1" x14ac:dyDescent="0.25">
      <c r="A43" s="10">
        <v>37</v>
      </c>
      <c r="B43" s="27">
        <v>2355059</v>
      </c>
      <c r="C43" s="46" t="s">
        <v>68</v>
      </c>
      <c r="D43" s="39" t="s">
        <v>32</v>
      </c>
      <c r="E43" s="30">
        <v>5</v>
      </c>
      <c r="F43" s="31">
        <f t="shared" si="0"/>
        <v>642.88</v>
      </c>
      <c r="G43" s="31">
        <f t="shared" si="1"/>
        <v>3214.4</v>
      </c>
      <c r="H43" s="10">
        <f t="shared" si="2"/>
        <v>5</v>
      </c>
      <c r="I43" s="43">
        <v>1169.6600000000001</v>
      </c>
      <c r="J43" s="32">
        <f t="shared" si="3"/>
        <v>5848.3</v>
      </c>
      <c r="K43" s="10">
        <f t="shared" si="4"/>
        <v>5</v>
      </c>
      <c r="L43" s="31">
        <f>T66</f>
        <v>642.88</v>
      </c>
      <c r="M43" s="31">
        <f t="shared" si="6"/>
        <v>3214.4</v>
      </c>
      <c r="N43" s="33">
        <f t="shared" si="7"/>
        <v>5</v>
      </c>
      <c r="O43" s="34">
        <v>627.07000000000005</v>
      </c>
      <c r="P43" s="35">
        <f t="shared" si="8"/>
        <v>3135.3500000000004</v>
      </c>
      <c r="Q43" s="33">
        <f t="shared" si="9"/>
        <v>5</v>
      </c>
      <c r="R43" s="34">
        <v>827.73</v>
      </c>
      <c r="S43" s="35">
        <f t="shared" si="10"/>
        <v>4138.6499999999996</v>
      </c>
      <c r="T43" s="40">
        <v>1758.42</v>
      </c>
      <c r="U43" s="37"/>
    </row>
    <row r="44" spans="1:21" s="5" customFormat="1" ht="24.95" customHeight="1" x14ac:dyDescent="0.25">
      <c r="A44" s="10">
        <v>38</v>
      </c>
      <c r="B44" s="27">
        <v>2296255</v>
      </c>
      <c r="C44" s="44" t="s">
        <v>69</v>
      </c>
      <c r="D44" s="29" t="s">
        <v>32</v>
      </c>
      <c r="E44" s="45">
        <v>3</v>
      </c>
      <c r="F44" s="31">
        <f t="shared" si="0"/>
        <v>1758.42</v>
      </c>
      <c r="G44" s="31">
        <f t="shared" si="1"/>
        <v>5275.26</v>
      </c>
      <c r="H44" s="10">
        <f t="shared" si="2"/>
        <v>3</v>
      </c>
      <c r="I44" s="43">
        <v>1044.58</v>
      </c>
      <c r="J44" s="32">
        <f t="shared" si="3"/>
        <v>3133.74</v>
      </c>
      <c r="K44" s="10">
        <f t="shared" si="4"/>
        <v>3</v>
      </c>
      <c r="L44" s="31">
        <f t="shared" ref="L44:L66" si="11">T43</f>
        <v>1758.42</v>
      </c>
      <c r="M44" s="31">
        <f t="shared" ref="M44:M107" si="12">K44*L44</f>
        <v>5275.26</v>
      </c>
      <c r="N44" s="33">
        <f t="shared" si="7"/>
        <v>3</v>
      </c>
      <c r="O44" s="34">
        <v>1715.18</v>
      </c>
      <c r="P44" s="35">
        <f t="shared" si="8"/>
        <v>5145.54</v>
      </c>
      <c r="Q44" s="33">
        <f t="shared" si="9"/>
        <v>3</v>
      </c>
      <c r="R44" s="34">
        <v>2264.04</v>
      </c>
      <c r="S44" s="35">
        <f t="shared" si="10"/>
        <v>6792.12</v>
      </c>
      <c r="T44" s="42">
        <v>430.47</v>
      </c>
      <c r="U44" s="37"/>
    </row>
    <row r="45" spans="1:21" s="5" customFormat="1" ht="24.95" customHeight="1" x14ac:dyDescent="0.25">
      <c r="A45" s="10">
        <v>39</v>
      </c>
      <c r="B45" s="27">
        <v>2353429</v>
      </c>
      <c r="C45" s="44" t="s">
        <v>70</v>
      </c>
      <c r="D45" s="29" t="s">
        <v>71</v>
      </c>
      <c r="E45" s="45">
        <v>8</v>
      </c>
      <c r="F45" s="31">
        <f t="shared" si="0"/>
        <v>430.47</v>
      </c>
      <c r="G45" s="31">
        <f t="shared" si="1"/>
        <v>3443.76</v>
      </c>
      <c r="H45" s="10">
        <f t="shared" si="2"/>
        <v>8</v>
      </c>
      <c r="I45" s="32">
        <f>L46</f>
        <v>212.85</v>
      </c>
      <c r="J45" s="32">
        <f t="shared" si="3"/>
        <v>1702.8</v>
      </c>
      <c r="K45" s="10">
        <f t="shared" si="4"/>
        <v>8</v>
      </c>
      <c r="L45" s="31">
        <f t="shared" si="11"/>
        <v>430.47</v>
      </c>
      <c r="M45" s="31">
        <f t="shared" si="12"/>
        <v>3443.76</v>
      </c>
      <c r="N45" s="33">
        <f t="shared" si="7"/>
        <v>8</v>
      </c>
      <c r="O45" s="34">
        <v>419.88</v>
      </c>
      <c r="P45" s="35">
        <f t="shared" si="8"/>
        <v>3359.04</v>
      </c>
      <c r="Q45" s="33">
        <f t="shared" si="9"/>
        <v>8</v>
      </c>
      <c r="R45" s="34">
        <v>554.25</v>
      </c>
      <c r="S45" s="35">
        <f t="shared" si="10"/>
        <v>4434</v>
      </c>
      <c r="T45" s="42">
        <v>212.85</v>
      </c>
      <c r="U45" s="37"/>
    </row>
    <row r="46" spans="1:21" s="5" customFormat="1" ht="24.95" customHeight="1" x14ac:dyDescent="0.25">
      <c r="A46" s="10">
        <v>40</v>
      </c>
      <c r="B46" s="27">
        <v>2367035</v>
      </c>
      <c r="C46" s="44" t="s">
        <v>72</v>
      </c>
      <c r="D46" s="29" t="s">
        <v>32</v>
      </c>
      <c r="E46" s="45">
        <v>1</v>
      </c>
      <c r="F46" s="31">
        <f t="shared" si="0"/>
        <v>212.85</v>
      </c>
      <c r="G46" s="31">
        <f t="shared" si="1"/>
        <v>212.85</v>
      </c>
      <c r="H46" s="10">
        <f t="shared" si="2"/>
        <v>1</v>
      </c>
      <c r="I46" s="43">
        <v>381.84</v>
      </c>
      <c r="J46" s="32">
        <f t="shared" si="3"/>
        <v>381.84</v>
      </c>
      <c r="K46" s="10">
        <f t="shared" si="4"/>
        <v>1</v>
      </c>
      <c r="L46" s="31">
        <f t="shared" si="11"/>
        <v>212.85</v>
      </c>
      <c r="M46" s="31">
        <f t="shared" si="12"/>
        <v>212.85</v>
      </c>
      <c r="N46" s="33">
        <f t="shared" si="7"/>
        <v>1</v>
      </c>
      <c r="O46" s="34">
        <v>207.62</v>
      </c>
      <c r="P46" s="35">
        <f t="shared" si="8"/>
        <v>207.62</v>
      </c>
      <c r="Q46" s="33">
        <f t="shared" si="9"/>
        <v>1</v>
      </c>
      <c r="R46" s="34">
        <v>274.05</v>
      </c>
      <c r="S46" s="35">
        <f t="shared" si="10"/>
        <v>274.05</v>
      </c>
      <c r="T46" s="42">
        <v>830.44</v>
      </c>
      <c r="U46" s="37"/>
    </row>
    <row r="47" spans="1:21" s="5" customFormat="1" ht="24.95" customHeight="1" x14ac:dyDescent="0.25">
      <c r="A47" s="10">
        <v>41</v>
      </c>
      <c r="B47" s="27">
        <v>2340190</v>
      </c>
      <c r="C47" s="44" t="s">
        <v>73</v>
      </c>
      <c r="D47" s="29" t="s">
        <v>32</v>
      </c>
      <c r="E47" s="45">
        <v>4</v>
      </c>
      <c r="F47" s="31">
        <f t="shared" si="0"/>
        <v>830.44</v>
      </c>
      <c r="G47" s="31">
        <f t="shared" si="1"/>
        <v>3321.76</v>
      </c>
      <c r="H47" s="10">
        <f t="shared" si="2"/>
        <v>4</v>
      </c>
      <c r="I47" s="43">
        <v>927.78</v>
      </c>
      <c r="J47" s="32">
        <f t="shared" si="3"/>
        <v>3711.12</v>
      </c>
      <c r="K47" s="10">
        <f t="shared" si="4"/>
        <v>4</v>
      </c>
      <c r="L47" s="31">
        <f t="shared" si="11"/>
        <v>830.44</v>
      </c>
      <c r="M47" s="31">
        <f t="shared" si="12"/>
        <v>3321.76</v>
      </c>
      <c r="N47" s="33">
        <f t="shared" si="7"/>
        <v>4</v>
      </c>
      <c r="O47" s="34">
        <v>810.02</v>
      </c>
      <c r="P47" s="35">
        <f t="shared" si="8"/>
        <v>3240.08</v>
      </c>
      <c r="Q47" s="33">
        <f t="shared" si="9"/>
        <v>4</v>
      </c>
      <c r="R47" s="34">
        <v>1069.23</v>
      </c>
      <c r="S47" s="35">
        <f t="shared" si="10"/>
        <v>4276.92</v>
      </c>
      <c r="T47" s="42">
        <v>496.97</v>
      </c>
      <c r="U47" s="37"/>
    </row>
    <row r="48" spans="1:21" s="5" customFormat="1" ht="24.95" customHeight="1" x14ac:dyDescent="0.25">
      <c r="A48" s="10">
        <v>42</v>
      </c>
      <c r="B48" s="27">
        <v>2340221</v>
      </c>
      <c r="C48" s="44" t="s">
        <v>74</v>
      </c>
      <c r="D48" s="29" t="s">
        <v>32</v>
      </c>
      <c r="E48" s="45">
        <v>8</v>
      </c>
      <c r="F48" s="31">
        <f t="shared" si="0"/>
        <v>496.97</v>
      </c>
      <c r="G48" s="31">
        <f t="shared" si="1"/>
        <v>3975.76</v>
      </c>
      <c r="H48" s="10">
        <f t="shared" si="2"/>
        <v>8</v>
      </c>
      <c r="I48" s="43">
        <v>2012.71</v>
      </c>
      <c r="J48" s="32">
        <f t="shared" si="3"/>
        <v>16101.68</v>
      </c>
      <c r="K48" s="10">
        <f t="shared" si="4"/>
        <v>8</v>
      </c>
      <c r="L48" s="31">
        <f t="shared" si="11"/>
        <v>496.97</v>
      </c>
      <c r="M48" s="31">
        <f t="shared" si="12"/>
        <v>3975.76</v>
      </c>
      <c r="N48" s="33">
        <f t="shared" si="7"/>
        <v>8</v>
      </c>
      <c r="O48" s="34">
        <v>484.75</v>
      </c>
      <c r="P48" s="35">
        <f t="shared" si="8"/>
        <v>3878</v>
      </c>
      <c r="Q48" s="33">
        <f t="shared" si="9"/>
        <v>8</v>
      </c>
      <c r="R48" s="34">
        <v>639.87</v>
      </c>
      <c r="S48" s="35">
        <f t="shared" si="10"/>
        <v>5118.96</v>
      </c>
      <c r="T48" s="42">
        <v>623.86</v>
      </c>
      <c r="U48" s="37"/>
    </row>
    <row r="49" spans="1:21" s="5" customFormat="1" ht="24.95" customHeight="1" x14ac:dyDescent="0.25">
      <c r="A49" s="10">
        <v>43</v>
      </c>
      <c r="B49" s="27">
        <v>2339870</v>
      </c>
      <c r="C49" s="44" t="s">
        <v>75</v>
      </c>
      <c r="D49" s="29" t="s">
        <v>32</v>
      </c>
      <c r="E49" s="45">
        <v>10</v>
      </c>
      <c r="F49" s="31">
        <f t="shared" si="0"/>
        <v>623.86</v>
      </c>
      <c r="G49" s="31">
        <f t="shared" si="1"/>
        <v>6238.6</v>
      </c>
      <c r="H49" s="10">
        <f t="shared" si="2"/>
        <v>10</v>
      </c>
      <c r="I49" s="43">
        <v>1736.94</v>
      </c>
      <c r="J49" s="32">
        <f t="shared" si="3"/>
        <v>17369.400000000001</v>
      </c>
      <c r="K49" s="10">
        <f t="shared" si="4"/>
        <v>10</v>
      </c>
      <c r="L49" s="31">
        <f t="shared" si="11"/>
        <v>623.86</v>
      </c>
      <c r="M49" s="31">
        <f t="shared" si="12"/>
        <v>6238.6</v>
      </c>
      <c r="N49" s="33">
        <f t="shared" si="7"/>
        <v>10</v>
      </c>
      <c r="O49" s="34">
        <v>608.52</v>
      </c>
      <c r="P49" s="35">
        <f t="shared" si="8"/>
        <v>6085.2</v>
      </c>
      <c r="Q49" s="33">
        <f t="shared" si="9"/>
        <v>10</v>
      </c>
      <c r="R49" s="34">
        <v>803.25</v>
      </c>
      <c r="S49" s="35">
        <f t="shared" si="10"/>
        <v>8032.5</v>
      </c>
      <c r="T49" s="42">
        <v>130.06</v>
      </c>
      <c r="U49" s="37"/>
    </row>
    <row r="50" spans="1:21" s="5" customFormat="1" ht="24.95" customHeight="1" x14ac:dyDescent="0.25">
      <c r="A50" s="10">
        <v>44</v>
      </c>
      <c r="B50" s="27">
        <v>2309250</v>
      </c>
      <c r="C50" s="44" t="s">
        <v>76</v>
      </c>
      <c r="D50" s="29" t="s">
        <v>32</v>
      </c>
      <c r="E50" s="45">
        <v>8</v>
      </c>
      <c r="F50" s="31">
        <f t="shared" si="0"/>
        <v>130.06</v>
      </c>
      <c r="G50" s="31">
        <f t="shared" si="1"/>
        <v>1040.48</v>
      </c>
      <c r="H50" s="10">
        <f t="shared" si="2"/>
        <v>8</v>
      </c>
      <c r="I50" s="43">
        <v>578.85</v>
      </c>
      <c r="J50" s="32">
        <f t="shared" si="3"/>
        <v>4630.8</v>
      </c>
      <c r="K50" s="10">
        <f t="shared" si="4"/>
        <v>8</v>
      </c>
      <c r="L50" s="31">
        <f t="shared" si="11"/>
        <v>130.06</v>
      </c>
      <c r="M50" s="31">
        <f t="shared" si="12"/>
        <v>1040.48</v>
      </c>
      <c r="N50" s="33">
        <f t="shared" si="7"/>
        <v>8</v>
      </c>
      <c r="O50" s="34">
        <v>126.86</v>
      </c>
      <c r="P50" s="35">
        <f t="shared" si="8"/>
        <v>1014.88</v>
      </c>
      <c r="Q50" s="33">
        <f t="shared" si="9"/>
        <v>8</v>
      </c>
      <c r="R50" s="34">
        <v>167.46</v>
      </c>
      <c r="S50" s="35">
        <f t="shared" si="10"/>
        <v>1339.68</v>
      </c>
      <c r="T50" s="42">
        <v>687.3</v>
      </c>
      <c r="U50" s="37"/>
    </row>
    <row r="51" spans="1:21" s="5" customFormat="1" ht="24.95" customHeight="1" x14ac:dyDescent="0.25">
      <c r="A51" s="10">
        <v>45</v>
      </c>
      <c r="B51" s="27">
        <v>2339809</v>
      </c>
      <c r="C51" s="44" t="s">
        <v>77</v>
      </c>
      <c r="D51" s="29" t="s">
        <v>32</v>
      </c>
      <c r="E51" s="45">
        <v>4</v>
      </c>
      <c r="F51" s="31">
        <f t="shared" si="0"/>
        <v>687.3</v>
      </c>
      <c r="G51" s="31">
        <f t="shared" si="1"/>
        <v>2749.2</v>
      </c>
      <c r="H51" s="10">
        <f t="shared" si="2"/>
        <v>4</v>
      </c>
      <c r="I51" s="43">
        <v>2037.58</v>
      </c>
      <c r="J51" s="32">
        <f t="shared" si="3"/>
        <v>8150.32</v>
      </c>
      <c r="K51" s="10">
        <f t="shared" si="4"/>
        <v>4</v>
      </c>
      <c r="L51" s="31">
        <f t="shared" si="11"/>
        <v>687.3</v>
      </c>
      <c r="M51" s="31">
        <f t="shared" si="12"/>
        <v>2749.2</v>
      </c>
      <c r="N51" s="33">
        <f t="shared" si="7"/>
        <v>4</v>
      </c>
      <c r="O51" s="34">
        <v>670.4</v>
      </c>
      <c r="P51" s="35">
        <f t="shared" si="8"/>
        <v>2681.6</v>
      </c>
      <c r="Q51" s="33">
        <f t="shared" si="9"/>
        <v>4</v>
      </c>
      <c r="R51" s="34">
        <v>884.93</v>
      </c>
      <c r="S51" s="35">
        <f t="shared" si="10"/>
        <v>3539.72</v>
      </c>
      <c r="T51" s="42">
        <v>263.33</v>
      </c>
      <c r="U51" s="37"/>
    </row>
    <row r="52" spans="1:21" s="5" customFormat="1" ht="24.95" customHeight="1" x14ac:dyDescent="0.25">
      <c r="A52" s="10">
        <v>46</v>
      </c>
      <c r="B52" s="27">
        <v>2370679</v>
      </c>
      <c r="C52" s="44" t="s">
        <v>78</v>
      </c>
      <c r="D52" s="29" t="s">
        <v>32</v>
      </c>
      <c r="E52" s="45">
        <v>5</v>
      </c>
      <c r="F52" s="31">
        <f t="shared" si="0"/>
        <v>263.33</v>
      </c>
      <c r="G52" s="31">
        <f t="shared" si="1"/>
        <v>1316.6499999999999</v>
      </c>
      <c r="H52" s="10">
        <f t="shared" si="2"/>
        <v>5</v>
      </c>
      <c r="I52" s="43">
        <v>766.98</v>
      </c>
      <c r="J52" s="32">
        <f t="shared" si="3"/>
        <v>3834.9</v>
      </c>
      <c r="K52" s="10">
        <f t="shared" si="4"/>
        <v>5</v>
      </c>
      <c r="L52" s="31">
        <f t="shared" si="11"/>
        <v>263.33</v>
      </c>
      <c r="M52" s="31">
        <f t="shared" si="12"/>
        <v>1316.6499999999999</v>
      </c>
      <c r="N52" s="33">
        <f t="shared" si="7"/>
        <v>5</v>
      </c>
      <c r="O52" s="34">
        <v>256.85000000000002</v>
      </c>
      <c r="P52" s="35">
        <f t="shared" si="8"/>
        <v>1284.25</v>
      </c>
      <c r="Q52" s="33">
        <f t="shared" si="9"/>
        <v>5</v>
      </c>
      <c r="R52" s="34">
        <v>339.05</v>
      </c>
      <c r="S52" s="35">
        <f t="shared" si="10"/>
        <v>1695.25</v>
      </c>
      <c r="T52" s="42">
        <v>297.47000000000003</v>
      </c>
      <c r="U52" s="37"/>
    </row>
    <row r="53" spans="1:21" s="5" customFormat="1" ht="24.95" customHeight="1" x14ac:dyDescent="0.25">
      <c r="A53" s="10">
        <v>47</v>
      </c>
      <c r="B53" s="27">
        <v>2362028</v>
      </c>
      <c r="C53" s="44" t="s">
        <v>79</v>
      </c>
      <c r="D53" s="29" t="s">
        <v>32</v>
      </c>
      <c r="E53" s="45">
        <v>1</v>
      </c>
      <c r="F53" s="31">
        <f t="shared" si="0"/>
        <v>297.47000000000003</v>
      </c>
      <c r="G53" s="31">
        <f t="shared" si="1"/>
        <v>297.47000000000003</v>
      </c>
      <c r="H53" s="10">
        <f t="shared" si="2"/>
        <v>1</v>
      </c>
      <c r="I53" s="43">
        <v>919.49</v>
      </c>
      <c r="J53" s="32">
        <f t="shared" si="3"/>
        <v>919.49</v>
      </c>
      <c r="K53" s="10">
        <f t="shared" si="4"/>
        <v>1</v>
      </c>
      <c r="L53" s="31">
        <f t="shared" si="11"/>
        <v>297.47000000000003</v>
      </c>
      <c r="M53" s="31">
        <f t="shared" si="12"/>
        <v>297.47000000000003</v>
      </c>
      <c r="N53" s="33">
        <f t="shared" si="7"/>
        <v>1</v>
      </c>
      <c r="O53" s="34">
        <v>290.16000000000003</v>
      </c>
      <c r="P53" s="35">
        <f t="shared" si="8"/>
        <v>290.16000000000003</v>
      </c>
      <c r="Q53" s="33">
        <f t="shared" si="9"/>
        <v>1</v>
      </c>
      <c r="R53" s="34">
        <v>383</v>
      </c>
      <c r="S53" s="35">
        <f t="shared" si="10"/>
        <v>383</v>
      </c>
      <c r="T53" s="42">
        <v>888.2</v>
      </c>
      <c r="U53" s="37"/>
    </row>
    <row r="54" spans="1:21" s="5" customFormat="1" ht="24.95" customHeight="1" x14ac:dyDescent="0.25">
      <c r="A54" s="10">
        <v>48</v>
      </c>
      <c r="B54" s="27">
        <v>2366645</v>
      </c>
      <c r="C54" s="44" t="s">
        <v>80</v>
      </c>
      <c r="D54" s="29" t="s">
        <v>32</v>
      </c>
      <c r="E54" s="45">
        <v>8</v>
      </c>
      <c r="F54" s="31">
        <f t="shared" si="0"/>
        <v>888.2</v>
      </c>
      <c r="G54" s="31">
        <f t="shared" si="1"/>
        <v>7105.6</v>
      </c>
      <c r="H54" s="10">
        <f t="shared" si="2"/>
        <v>8</v>
      </c>
      <c r="I54" s="43">
        <v>859.14</v>
      </c>
      <c r="J54" s="32">
        <f t="shared" si="3"/>
        <v>6873.12</v>
      </c>
      <c r="K54" s="10">
        <f t="shared" si="4"/>
        <v>8</v>
      </c>
      <c r="L54" s="31">
        <f t="shared" si="11"/>
        <v>888.2</v>
      </c>
      <c r="M54" s="31">
        <f t="shared" si="12"/>
        <v>7105.6</v>
      </c>
      <c r="N54" s="33">
        <f t="shared" si="7"/>
        <v>8</v>
      </c>
      <c r="O54" s="34">
        <v>866.36</v>
      </c>
      <c r="P54" s="35">
        <f t="shared" si="8"/>
        <v>6930.88</v>
      </c>
      <c r="Q54" s="33">
        <f t="shared" si="9"/>
        <v>8</v>
      </c>
      <c r="R54" s="34">
        <v>1143.5899999999999</v>
      </c>
      <c r="S54" s="35">
        <f t="shared" si="10"/>
        <v>9148.7199999999993</v>
      </c>
      <c r="T54" s="40">
        <v>1907.39</v>
      </c>
      <c r="U54" s="37"/>
    </row>
    <row r="55" spans="1:21" s="5" customFormat="1" ht="24.95" customHeight="1" x14ac:dyDescent="0.25">
      <c r="A55" s="10">
        <v>49</v>
      </c>
      <c r="B55" s="27">
        <v>2345168</v>
      </c>
      <c r="C55" s="44" t="s">
        <v>81</v>
      </c>
      <c r="D55" s="29" t="s">
        <v>32</v>
      </c>
      <c r="E55" s="45">
        <v>1</v>
      </c>
      <c r="F55" s="31">
        <f t="shared" si="0"/>
        <v>1907.39</v>
      </c>
      <c r="G55" s="31">
        <f t="shared" si="1"/>
        <v>1907.39</v>
      </c>
      <c r="H55" s="10">
        <f t="shared" si="2"/>
        <v>1</v>
      </c>
      <c r="I55" s="43">
        <v>4440.55</v>
      </c>
      <c r="J55" s="32">
        <f t="shared" si="3"/>
        <v>4440.55</v>
      </c>
      <c r="K55" s="10">
        <f t="shared" si="4"/>
        <v>1</v>
      </c>
      <c r="L55" s="31">
        <f t="shared" si="11"/>
        <v>1907.39</v>
      </c>
      <c r="M55" s="31">
        <f t="shared" si="12"/>
        <v>1907.39</v>
      </c>
      <c r="N55" s="33">
        <f t="shared" si="7"/>
        <v>1</v>
      </c>
      <c r="O55" s="34">
        <v>1860.49</v>
      </c>
      <c r="P55" s="35">
        <f t="shared" si="8"/>
        <v>1860.49</v>
      </c>
      <c r="Q55" s="33">
        <f t="shared" si="9"/>
        <v>1</v>
      </c>
      <c r="R55" s="34">
        <v>2455.84</v>
      </c>
      <c r="S55" s="35">
        <f t="shared" si="10"/>
        <v>2455.84</v>
      </c>
      <c r="T55" s="40">
        <v>1350.95</v>
      </c>
      <c r="U55" s="37"/>
    </row>
    <row r="56" spans="1:21" s="5" customFormat="1" ht="24.95" customHeight="1" x14ac:dyDescent="0.25">
      <c r="A56" s="10">
        <v>50</v>
      </c>
      <c r="B56" s="27">
        <v>2348561</v>
      </c>
      <c r="C56" s="44" t="s">
        <v>82</v>
      </c>
      <c r="D56" s="29" t="s">
        <v>32</v>
      </c>
      <c r="E56" s="45">
        <v>5</v>
      </c>
      <c r="F56" s="31">
        <f t="shared" si="0"/>
        <v>1350.95</v>
      </c>
      <c r="G56" s="31">
        <f t="shared" si="1"/>
        <v>6754.75</v>
      </c>
      <c r="H56" s="10">
        <f t="shared" si="2"/>
        <v>5</v>
      </c>
      <c r="I56" s="43">
        <v>3089.83</v>
      </c>
      <c r="J56" s="32">
        <f t="shared" si="3"/>
        <v>15449.15</v>
      </c>
      <c r="K56" s="10">
        <f t="shared" si="4"/>
        <v>5</v>
      </c>
      <c r="L56" s="31">
        <f t="shared" si="11"/>
        <v>1350.95</v>
      </c>
      <c r="M56" s="31">
        <f t="shared" si="12"/>
        <v>6754.75</v>
      </c>
      <c r="N56" s="33">
        <f t="shared" si="7"/>
        <v>5</v>
      </c>
      <c r="O56" s="34">
        <v>1317.73</v>
      </c>
      <c r="P56" s="35">
        <f t="shared" si="8"/>
        <v>6588.65</v>
      </c>
      <c r="Q56" s="33">
        <f t="shared" si="9"/>
        <v>5</v>
      </c>
      <c r="R56" s="34">
        <v>1739.4</v>
      </c>
      <c r="S56" s="35">
        <f t="shared" si="10"/>
        <v>8697</v>
      </c>
      <c r="T56" s="42">
        <v>570.99</v>
      </c>
      <c r="U56" s="37"/>
    </row>
    <row r="57" spans="1:21" s="5" customFormat="1" ht="24.95" customHeight="1" x14ac:dyDescent="0.25">
      <c r="A57" s="10">
        <v>51</v>
      </c>
      <c r="B57" s="27">
        <v>2339402</v>
      </c>
      <c r="C57" s="44" t="s">
        <v>83</v>
      </c>
      <c r="D57" s="29" t="s">
        <v>32</v>
      </c>
      <c r="E57" s="45">
        <v>8</v>
      </c>
      <c r="F57" s="31">
        <f t="shared" si="0"/>
        <v>570.99</v>
      </c>
      <c r="G57" s="31">
        <f t="shared" si="1"/>
        <v>4567.92</v>
      </c>
      <c r="H57" s="10">
        <f t="shared" si="2"/>
        <v>8</v>
      </c>
      <c r="I57" s="43">
        <v>2925.25</v>
      </c>
      <c r="J57" s="32">
        <f t="shared" si="3"/>
        <v>23402</v>
      </c>
      <c r="K57" s="10">
        <f t="shared" si="4"/>
        <v>8</v>
      </c>
      <c r="L57" s="31">
        <f t="shared" si="11"/>
        <v>570.99</v>
      </c>
      <c r="M57" s="31">
        <f t="shared" si="12"/>
        <v>4567.92</v>
      </c>
      <c r="N57" s="33">
        <f t="shared" si="7"/>
        <v>8</v>
      </c>
      <c r="O57" s="34">
        <v>556.95000000000005</v>
      </c>
      <c r="P57" s="35">
        <f t="shared" si="8"/>
        <v>4455.6000000000004</v>
      </c>
      <c r="Q57" s="33">
        <f t="shared" si="9"/>
        <v>8</v>
      </c>
      <c r="R57" s="34">
        <v>735.17</v>
      </c>
      <c r="S57" s="35">
        <f t="shared" si="10"/>
        <v>5881.36</v>
      </c>
      <c r="T57" s="42">
        <v>200.9</v>
      </c>
      <c r="U57" s="37"/>
    </row>
    <row r="58" spans="1:21" s="5" customFormat="1" ht="24.95" customHeight="1" x14ac:dyDescent="0.25">
      <c r="A58" s="10">
        <v>52</v>
      </c>
      <c r="B58" s="27">
        <v>2321881</v>
      </c>
      <c r="C58" s="44" t="s">
        <v>84</v>
      </c>
      <c r="D58" s="29" t="s">
        <v>32</v>
      </c>
      <c r="E58" s="45">
        <v>8</v>
      </c>
      <c r="F58" s="31">
        <f t="shared" si="0"/>
        <v>200.9</v>
      </c>
      <c r="G58" s="31">
        <f t="shared" si="1"/>
        <v>1607.2</v>
      </c>
      <c r="H58" s="10">
        <f t="shared" si="2"/>
        <v>8</v>
      </c>
      <c r="I58" s="43">
        <v>443.29</v>
      </c>
      <c r="J58" s="32">
        <f t="shared" si="3"/>
        <v>3546.32</v>
      </c>
      <c r="K58" s="10">
        <f t="shared" si="4"/>
        <v>8</v>
      </c>
      <c r="L58" s="31">
        <f t="shared" si="11"/>
        <v>200.9</v>
      </c>
      <c r="M58" s="31">
        <f t="shared" si="12"/>
        <v>1607.2</v>
      </c>
      <c r="N58" s="33">
        <f t="shared" si="7"/>
        <v>8</v>
      </c>
      <c r="O58" s="34">
        <v>195.96</v>
      </c>
      <c r="P58" s="35">
        <f t="shared" si="8"/>
        <v>1567.68</v>
      </c>
      <c r="Q58" s="33">
        <f t="shared" si="9"/>
        <v>8</v>
      </c>
      <c r="R58" s="34">
        <v>258.67</v>
      </c>
      <c r="S58" s="35">
        <f t="shared" si="10"/>
        <v>2069.36</v>
      </c>
      <c r="T58" s="40">
        <v>14105.41</v>
      </c>
      <c r="U58" s="37"/>
    </row>
    <row r="59" spans="1:21" s="5" customFormat="1" ht="24.95" customHeight="1" x14ac:dyDescent="0.25">
      <c r="A59" s="10">
        <v>53</v>
      </c>
      <c r="B59" s="27">
        <v>2338815</v>
      </c>
      <c r="C59" s="44" t="s">
        <v>85</v>
      </c>
      <c r="D59" s="29" t="s">
        <v>32</v>
      </c>
      <c r="E59" s="45">
        <v>2</v>
      </c>
      <c r="F59" s="31">
        <f t="shared" si="0"/>
        <v>14105.41</v>
      </c>
      <c r="G59" s="31">
        <f t="shared" si="1"/>
        <v>28210.82</v>
      </c>
      <c r="H59" s="10">
        <f t="shared" si="2"/>
        <v>2</v>
      </c>
      <c r="I59" s="43">
        <v>2873.69</v>
      </c>
      <c r="J59" s="32">
        <f t="shared" si="3"/>
        <v>5747.38</v>
      </c>
      <c r="K59" s="10">
        <f t="shared" si="4"/>
        <v>2</v>
      </c>
      <c r="L59" s="31">
        <f t="shared" si="11"/>
        <v>14105.41</v>
      </c>
      <c r="M59" s="31">
        <f t="shared" si="12"/>
        <v>28210.82</v>
      </c>
      <c r="N59" s="33">
        <f t="shared" si="7"/>
        <v>2</v>
      </c>
      <c r="O59" s="34">
        <v>13758.56</v>
      </c>
      <c r="P59" s="35">
        <f t="shared" si="8"/>
        <v>27517.119999999999</v>
      </c>
      <c r="Q59" s="33">
        <f t="shared" si="9"/>
        <v>2</v>
      </c>
      <c r="R59" s="34">
        <v>18161.29</v>
      </c>
      <c r="S59" s="35">
        <f t="shared" si="10"/>
        <v>36322.58</v>
      </c>
      <c r="T59" s="40">
        <v>4287.68</v>
      </c>
      <c r="U59" s="37"/>
    </row>
    <row r="60" spans="1:21" s="5" customFormat="1" ht="24.95" customHeight="1" x14ac:dyDescent="0.25">
      <c r="A60" s="10">
        <v>54</v>
      </c>
      <c r="B60" s="27">
        <v>2378321</v>
      </c>
      <c r="C60" s="44" t="s">
        <v>86</v>
      </c>
      <c r="D60" s="29" t="s">
        <v>32</v>
      </c>
      <c r="E60" s="45">
        <v>2</v>
      </c>
      <c r="F60" s="31">
        <f t="shared" si="0"/>
        <v>4287.68</v>
      </c>
      <c r="G60" s="31">
        <f t="shared" si="1"/>
        <v>8575.36</v>
      </c>
      <c r="H60" s="10">
        <f t="shared" si="2"/>
        <v>2</v>
      </c>
      <c r="I60" s="43">
        <v>13532.31</v>
      </c>
      <c r="J60" s="32">
        <f t="shared" si="3"/>
        <v>27064.62</v>
      </c>
      <c r="K60" s="10">
        <f t="shared" si="4"/>
        <v>2</v>
      </c>
      <c r="L60" s="31">
        <f t="shared" si="11"/>
        <v>4287.68</v>
      </c>
      <c r="M60" s="31">
        <f t="shared" si="12"/>
        <v>8575.36</v>
      </c>
      <c r="N60" s="33">
        <f t="shared" si="7"/>
        <v>2</v>
      </c>
      <c r="O60" s="34">
        <v>4182.25</v>
      </c>
      <c r="P60" s="35">
        <f t="shared" si="8"/>
        <v>8364.5</v>
      </c>
      <c r="Q60" s="33">
        <f t="shared" si="9"/>
        <v>2</v>
      </c>
      <c r="R60" s="34">
        <v>5520.56</v>
      </c>
      <c r="S60" s="35">
        <f t="shared" si="10"/>
        <v>11041.12</v>
      </c>
      <c r="T60" s="40">
        <v>14835</v>
      </c>
      <c r="U60" s="37"/>
    </row>
    <row r="61" spans="1:21" s="5" customFormat="1" ht="24.95" customHeight="1" x14ac:dyDescent="0.25">
      <c r="A61" s="10">
        <v>55</v>
      </c>
      <c r="B61" s="27">
        <v>2316662</v>
      </c>
      <c r="C61" s="44" t="s">
        <v>87</v>
      </c>
      <c r="D61" s="29" t="s">
        <v>32</v>
      </c>
      <c r="E61" s="45">
        <v>2</v>
      </c>
      <c r="F61" s="31">
        <f t="shared" si="0"/>
        <v>14835</v>
      </c>
      <c r="G61" s="31">
        <f t="shared" si="1"/>
        <v>29670</v>
      </c>
      <c r="H61" s="10">
        <f t="shared" si="2"/>
        <v>2</v>
      </c>
      <c r="I61" s="43">
        <v>25601.99</v>
      </c>
      <c r="J61" s="32">
        <f t="shared" si="3"/>
        <v>51203.98</v>
      </c>
      <c r="K61" s="10">
        <f t="shared" si="4"/>
        <v>2</v>
      </c>
      <c r="L61" s="31">
        <f t="shared" si="11"/>
        <v>14835</v>
      </c>
      <c r="M61" s="31">
        <f t="shared" si="12"/>
        <v>29670</v>
      </c>
      <c r="N61" s="33">
        <f t="shared" si="7"/>
        <v>2</v>
      </c>
      <c r="O61" s="34">
        <v>14470.2</v>
      </c>
      <c r="P61" s="35">
        <f t="shared" si="8"/>
        <v>28940.400000000001</v>
      </c>
      <c r="Q61" s="33">
        <f t="shared" si="9"/>
        <v>2</v>
      </c>
      <c r="R61" s="34">
        <v>19100.669999999998</v>
      </c>
      <c r="S61" s="35">
        <f t="shared" si="10"/>
        <v>38201.339999999997</v>
      </c>
      <c r="T61" s="42">
        <v>342.02</v>
      </c>
      <c r="U61" s="37"/>
    </row>
    <row r="62" spans="1:21" s="5" customFormat="1" ht="24.95" customHeight="1" x14ac:dyDescent="0.25">
      <c r="A62" s="10">
        <v>56</v>
      </c>
      <c r="B62" s="27">
        <v>2344620</v>
      </c>
      <c r="C62" s="44" t="s">
        <v>88</v>
      </c>
      <c r="D62" s="29" t="s">
        <v>32</v>
      </c>
      <c r="E62" s="45">
        <v>6</v>
      </c>
      <c r="F62" s="31">
        <f t="shared" si="0"/>
        <v>342.02</v>
      </c>
      <c r="G62" s="31">
        <f t="shared" si="1"/>
        <v>2052.12</v>
      </c>
      <c r="H62" s="10">
        <f t="shared" si="2"/>
        <v>6</v>
      </c>
      <c r="I62" s="43">
        <v>1425.32</v>
      </c>
      <c r="J62" s="32">
        <f t="shared" si="3"/>
        <v>8551.92</v>
      </c>
      <c r="K62" s="10">
        <f t="shared" si="4"/>
        <v>6</v>
      </c>
      <c r="L62" s="31">
        <f t="shared" si="11"/>
        <v>342.02</v>
      </c>
      <c r="M62" s="31">
        <f t="shared" si="12"/>
        <v>2052.12</v>
      </c>
      <c r="N62" s="33">
        <f t="shared" si="7"/>
        <v>6</v>
      </c>
      <c r="O62" s="34">
        <v>333.61</v>
      </c>
      <c r="P62" s="35">
        <f t="shared" si="8"/>
        <v>2001.66</v>
      </c>
      <c r="Q62" s="33">
        <f t="shared" si="9"/>
        <v>6</v>
      </c>
      <c r="R62" s="34">
        <v>440.36</v>
      </c>
      <c r="S62" s="35">
        <f t="shared" si="10"/>
        <v>2642.16</v>
      </c>
      <c r="T62" s="42">
        <v>623.86</v>
      </c>
      <c r="U62" s="37"/>
    </row>
    <row r="63" spans="1:21" s="5" customFormat="1" ht="24.95" customHeight="1" x14ac:dyDescent="0.25">
      <c r="A63" s="10">
        <v>57</v>
      </c>
      <c r="B63" s="27">
        <v>2351701</v>
      </c>
      <c r="C63" s="44" t="s">
        <v>89</v>
      </c>
      <c r="D63" s="29" t="s">
        <v>32</v>
      </c>
      <c r="E63" s="45">
        <v>4</v>
      </c>
      <c r="F63" s="31">
        <f t="shared" si="0"/>
        <v>623.86</v>
      </c>
      <c r="G63" s="31">
        <f t="shared" si="1"/>
        <v>2495.44</v>
      </c>
      <c r="H63" s="10">
        <f t="shared" si="2"/>
        <v>4</v>
      </c>
      <c r="I63" s="43">
        <v>757.1</v>
      </c>
      <c r="J63" s="32">
        <f t="shared" si="3"/>
        <v>3028.4</v>
      </c>
      <c r="K63" s="10">
        <f t="shared" si="4"/>
        <v>4</v>
      </c>
      <c r="L63" s="31">
        <f t="shared" si="11"/>
        <v>623.86</v>
      </c>
      <c r="M63" s="31">
        <f t="shared" si="12"/>
        <v>2495.44</v>
      </c>
      <c r="N63" s="33">
        <f t="shared" si="7"/>
        <v>4</v>
      </c>
      <c r="O63" s="34">
        <v>608.52</v>
      </c>
      <c r="P63" s="35">
        <f t="shared" si="8"/>
        <v>2434.08</v>
      </c>
      <c r="Q63" s="33">
        <f t="shared" si="9"/>
        <v>4</v>
      </c>
      <c r="R63" s="34">
        <v>803.25</v>
      </c>
      <c r="S63" s="35">
        <f t="shared" si="10"/>
        <v>3213</v>
      </c>
      <c r="T63" s="42">
        <v>573.67999999999995</v>
      </c>
      <c r="U63" s="37"/>
    </row>
    <row r="64" spans="1:21" s="5" customFormat="1" ht="24.95" customHeight="1" x14ac:dyDescent="0.25">
      <c r="A64" s="10">
        <v>58</v>
      </c>
      <c r="B64" s="27">
        <v>2365193</v>
      </c>
      <c r="C64" s="44" t="s">
        <v>90</v>
      </c>
      <c r="D64" s="29" t="s">
        <v>32</v>
      </c>
      <c r="E64" s="45">
        <v>4</v>
      </c>
      <c r="F64" s="31">
        <f t="shared" si="0"/>
        <v>573.67999999999995</v>
      </c>
      <c r="G64" s="31">
        <f t="shared" si="1"/>
        <v>2294.7199999999998</v>
      </c>
      <c r="H64" s="10">
        <f t="shared" si="2"/>
        <v>4</v>
      </c>
      <c r="I64" s="43">
        <v>1122.48</v>
      </c>
      <c r="J64" s="32">
        <f t="shared" si="3"/>
        <v>4489.92</v>
      </c>
      <c r="K64" s="10">
        <f t="shared" si="4"/>
        <v>4</v>
      </c>
      <c r="L64" s="31">
        <f t="shared" si="11"/>
        <v>573.67999999999995</v>
      </c>
      <c r="M64" s="31">
        <f t="shared" si="12"/>
        <v>2294.7199999999998</v>
      </c>
      <c r="N64" s="33">
        <f t="shared" si="7"/>
        <v>4</v>
      </c>
      <c r="O64" s="34">
        <v>559.57000000000005</v>
      </c>
      <c r="P64" s="35">
        <f t="shared" si="8"/>
        <v>2238.2800000000002</v>
      </c>
      <c r="Q64" s="33">
        <f t="shared" si="9"/>
        <v>4</v>
      </c>
      <c r="R64" s="34">
        <v>738.64</v>
      </c>
      <c r="S64" s="35">
        <f t="shared" si="10"/>
        <v>2954.56</v>
      </c>
      <c r="T64" s="42">
        <v>713.73</v>
      </c>
      <c r="U64" s="37"/>
    </row>
    <row r="65" spans="1:21" s="5" customFormat="1" ht="24.95" customHeight="1" x14ac:dyDescent="0.25">
      <c r="A65" s="10">
        <v>59</v>
      </c>
      <c r="B65" s="27">
        <v>2344290</v>
      </c>
      <c r="C65" s="44" t="s">
        <v>91</v>
      </c>
      <c r="D65" s="29" t="s">
        <v>32</v>
      </c>
      <c r="E65" s="45">
        <v>4</v>
      </c>
      <c r="F65" s="31">
        <f t="shared" si="0"/>
        <v>713.73</v>
      </c>
      <c r="G65" s="31">
        <f t="shared" si="1"/>
        <v>2854.92</v>
      </c>
      <c r="H65" s="10">
        <f t="shared" si="2"/>
        <v>4</v>
      </c>
      <c r="I65" s="43">
        <v>2011.25</v>
      </c>
      <c r="J65" s="32">
        <f t="shared" si="3"/>
        <v>8045</v>
      </c>
      <c r="K65" s="10">
        <f t="shared" si="4"/>
        <v>4</v>
      </c>
      <c r="L65" s="31">
        <f t="shared" si="11"/>
        <v>713.73</v>
      </c>
      <c r="M65" s="31">
        <f t="shared" si="12"/>
        <v>2854.92</v>
      </c>
      <c r="N65" s="33">
        <f t="shared" si="7"/>
        <v>4</v>
      </c>
      <c r="O65" s="34">
        <v>696.18</v>
      </c>
      <c r="P65" s="35">
        <f t="shared" si="8"/>
        <v>2784.72</v>
      </c>
      <c r="Q65" s="33">
        <f t="shared" si="9"/>
        <v>4</v>
      </c>
      <c r="R65" s="34">
        <v>918.96</v>
      </c>
      <c r="S65" s="35">
        <f t="shared" si="10"/>
        <v>3675.84</v>
      </c>
      <c r="T65" s="40">
        <v>2078.64</v>
      </c>
      <c r="U65" s="37"/>
    </row>
    <row r="66" spans="1:21" s="5" customFormat="1" ht="24.95" customHeight="1" x14ac:dyDescent="0.25">
      <c r="A66" s="10">
        <v>60</v>
      </c>
      <c r="B66" s="27">
        <v>2348600</v>
      </c>
      <c r="C66" s="44" t="s">
        <v>92</v>
      </c>
      <c r="D66" s="29" t="s">
        <v>32</v>
      </c>
      <c r="E66" s="45">
        <v>4</v>
      </c>
      <c r="F66" s="31">
        <f t="shared" si="0"/>
        <v>2078.64</v>
      </c>
      <c r="G66" s="31">
        <f t="shared" si="1"/>
        <v>8314.56</v>
      </c>
      <c r="H66" s="10">
        <f t="shared" si="2"/>
        <v>4</v>
      </c>
      <c r="I66" s="43">
        <v>5146.07</v>
      </c>
      <c r="J66" s="32">
        <f t="shared" si="3"/>
        <v>20584.28</v>
      </c>
      <c r="K66" s="10">
        <f t="shared" si="4"/>
        <v>4</v>
      </c>
      <c r="L66" s="31">
        <f t="shared" si="11"/>
        <v>2078.64</v>
      </c>
      <c r="M66" s="31">
        <f t="shared" si="12"/>
        <v>8314.56</v>
      </c>
      <c r="N66" s="33">
        <f t="shared" si="7"/>
        <v>4</v>
      </c>
      <c r="O66" s="34">
        <v>2027.53</v>
      </c>
      <c r="P66" s="35">
        <f t="shared" si="8"/>
        <v>8110.12</v>
      </c>
      <c r="Q66" s="33">
        <f t="shared" si="9"/>
        <v>4</v>
      </c>
      <c r="R66" s="34">
        <v>2676.33</v>
      </c>
      <c r="S66" s="35">
        <f t="shared" si="10"/>
        <v>10705.32</v>
      </c>
      <c r="T66" s="42">
        <v>642.88</v>
      </c>
      <c r="U66" s="37"/>
    </row>
    <row r="67" spans="1:21" s="5" customFormat="1" ht="24.95" customHeight="1" x14ac:dyDescent="0.25">
      <c r="A67" s="10">
        <v>61</v>
      </c>
      <c r="B67" s="27">
        <v>2344363</v>
      </c>
      <c r="C67" s="44" t="s">
        <v>93</v>
      </c>
      <c r="D67" s="29" t="s">
        <v>32</v>
      </c>
      <c r="E67" s="45">
        <v>2</v>
      </c>
      <c r="F67" s="31">
        <f t="shared" si="0"/>
        <v>287.19</v>
      </c>
      <c r="G67" s="31">
        <f t="shared" si="1"/>
        <v>574.38</v>
      </c>
      <c r="H67" s="10">
        <f t="shared" si="2"/>
        <v>2</v>
      </c>
      <c r="I67" s="43">
        <v>1824.37</v>
      </c>
      <c r="J67" s="32">
        <f t="shared" si="3"/>
        <v>3648.74</v>
      </c>
      <c r="K67" s="10">
        <f t="shared" si="4"/>
        <v>2</v>
      </c>
      <c r="L67" s="31">
        <f t="shared" ref="L67:L96" si="13">T67</f>
        <v>287.19</v>
      </c>
      <c r="M67" s="31">
        <f t="shared" si="12"/>
        <v>574.38</v>
      </c>
      <c r="N67" s="33">
        <f t="shared" si="7"/>
        <v>2</v>
      </c>
      <c r="O67" s="34">
        <v>280.13</v>
      </c>
      <c r="P67" s="35">
        <f t="shared" si="8"/>
        <v>560.26</v>
      </c>
      <c r="Q67" s="33">
        <f t="shared" si="9"/>
        <v>2</v>
      </c>
      <c r="R67" s="34">
        <v>369.77</v>
      </c>
      <c r="S67" s="35">
        <f t="shared" si="10"/>
        <v>739.54</v>
      </c>
      <c r="T67" s="42">
        <v>287.19</v>
      </c>
      <c r="U67" s="37"/>
    </row>
    <row r="68" spans="1:21" s="5" customFormat="1" ht="24.95" customHeight="1" x14ac:dyDescent="0.25">
      <c r="A68" s="10">
        <v>62</v>
      </c>
      <c r="B68" s="27">
        <v>2404246</v>
      </c>
      <c r="C68" s="44" t="s">
        <v>94</v>
      </c>
      <c r="D68" s="29" t="s">
        <v>32</v>
      </c>
      <c r="E68" s="45">
        <v>1</v>
      </c>
      <c r="F68" s="31">
        <f t="shared" si="0"/>
        <v>3283.37</v>
      </c>
      <c r="G68" s="31">
        <f t="shared" si="1"/>
        <v>3283.37</v>
      </c>
      <c r="H68" s="10">
        <f t="shared" si="2"/>
        <v>1</v>
      </c>
      <c r="I68" s="43">
        <v>11135.93</v>
      </c>
      <c r="J68" s="32">
        <f t="shared" si="3"/>
        <v>11135.93</v>
      </c>
      <c r="K68" s="10">
        <f t="shared" si="4"/>
        <v>1</v>
      </c>
      <c r="L68" s="31">
        <f t="shared" si="13"/>
        <v>3283.37</v>
      </c>
      <c r="M68" s="31">
        <f t="shared" si="12"/>
        <v>3283.37</v>
      </c>
      <c r="N68" s="33">
        <f t="shared" si="7"/>
        <v>1</v>
      </c>
      <c r="O68" s="34">
        <v>3202.63</v>
      </c>
      <c r="P68" s="35">
        <f t="shared" si="8"/>
        <v>3202.63</v>
      </c>
      <c r="Q68" s="33">
        <f t="shared" si="9"/>
        <v>1</v>
      </c>
      <c r="R68" s="34">
        <v>4227.47</v>
      </c>
      <c r="S68" s="35">
        <f t="shared" si="10"/>
        <v>4227.47</v>
      </c>
      <c r="T68" s="40">
        <v>3283.37</v>
      </c>
      <c r="U68" s="37"/>
    </row>
    <row r="69" spans="1:21" s="5" customFormat="1" ht="24.95" customHeight="1" x14ac:dyDescent="0.25">
      <c r="A69" s="10">
        <v>63</v>
      </c>
      <c r="B69" s="27">
        <v>2014928</v>
      </c>
      <c r="C69" s="44" t="s">
        <v>95</v>
      </c>
      <c r="D69" s="29" t="s">
        <v>32</v>
      </c>
      <c r="E69" s="45">
        <v>2</v>
      </c>
      <c r="F69" s="31">
        <f t="shared" si="0"/>
        <v>175.18</v>
      </c>
      <c r="G69" s="31">
        <f t="shared" si="1"/>
        <v>350.36</v>
      </c>
      <c r="H69" s="10">
        <f t="shared" si="2"/>
        <v>2</v>
      </c>
      <c r="I69" s="43">
        <v>228.22</v>
      </c>
      <c r="J69" s="32">
        <f t="shared" si="3"/>
        <v>456.44</v>
      </c>
      <c r="K69" s="10">
        <f t="shared" si="4"/>
        <v>2</v>
      </c>
      <c r="L69" s="31">
        <f t="shared" si="13"/>
        <v>175.18</v>
      </c>
      <c r="M69" s="31">
        <f t="shared" si="12"/>
        <v>350.36</v>
      </c>
      <c r="N69" s="33">
        <f t="shared" si="7"/>
        <v>2</v>
      </c>
      <c r="O69" s="34">
        <v>170.87</v>
      </c>
      <c r="P69" s="35">
        <f t="shared" si="8"/>
        <v>341.74</v>
      </c>
      <c r="Q69" s="33">
        <f t="shared" si="9"/>
        <v>2</v>
      </c>
      <c r="R69" s="34">
        <v>225.55</v>
      </c>
      <c r="S69" s="35">
        <f t="shared" si="10"/>
        <v>451.1</v>
      </c>
      <c r="T69" s="42">
        <v>175.18</v>
      </c>
      <c r="U69" s="37"/>
    </row>
    <row r="70" spans="1:21" s="5" customFormat="1" ht="24.95" customHeight="1" x14ac:dyDescent="0.25">
      <c r="A70" s="10">
        <v>64</v>
      </c>
      <c r="B70" s="27">
        <v>2347769</v>
      </c>
      <c r="C70" s="44" t="s">
        <v>96</v>
      </c>
      <c r="D70" s="29" t="s">
        <v>32</v>
      </c>
      <c r="E70" s="45">
        <v>10</v>
      </c>
      <c r="F70" s="31">
        <f t="shared" si="0"/>
        <v>39.44</v>
      </c>
      <c r="G70" s="31">
        <f t="shared" si="1"/>
        <v>394.4</v>
      </c>
      <c r="H70" s="10">
        <f t="shared" si="2"/>
        <v>10</v>
      </c>
      <c r="I70" s="43">
        <v>25.23</v>
      </c>
      <c r="J70" s="32">
        <f t="shared" si="3"/>
        <v>252.3</v>
      </c>
      <c r="K70" s="10">
        <f t="shared" si="4"/>
        <v>10</v>
      </c>
      <c r="L70" s="31">
        <f t="shared" si="13"/>
        <v>39.44</v>
      </c>
      <c r="M70" s="31">
        <f t="shared" si="12"/>
        <v>394.4</v>
      </c>
      <c r="N70" s="33">
        <f t="shared" si="7"/>
        <v>10</v>
      </c>
      <c r="O70" s="34">
        <v>38.47</v>
      </c>
      <c r="P70" s="35">
        <f t="shared" si="8"/>
        <v>384.7</v>
      </c>
      <c r="Q70" s="33">
        <f t="shared" si="9"/>
        <v>10</v>
      </c>
      <c r="R70" s="34">
        <v>50.78</v>
      </c>
      <c r="S70" s="35">
        <f t="shared" si="10"/>
        <v>507.8</v>
      </c>
      <c r="T70" s="42">
        <v>39.44</v>
      </c>
      <c r="U70" s="37"/>
    </row>
    <row r="71" spans="1:21" s="5" customFormat="1" ht="24.95" customHeight="1" x14ac:dyDescent="0.25">
      <c r="A71" s="10">
        <v>65</v>
      </c>
      <c r="B71" s="27">
        <v>2350296</v>
      </c>
      <c r="C71" s="44" t="s">
        <v>97</v>
      </c>
      <c r="D71" s="29" t="s">
        <v>32</v>
      </c>
      <c r="E71" s="45">
        <v>6</v>
      </c>
      <c r="F71" s="31">
        <f t="shared" ref="F71" si="14">L71</f>
        <v>37.96</v>
      </c>
      <c r="G71" s="31">
        <f t="shared" ref="G71:G134" si="15">E71*F71</f>
        <v>227.76</v>
      </c>
      <c r="H71" s="10">
        <f t="shared" ref="H71:H134" si="16">E71</f>
        <v>6</v>
      </c>
      <c r="I71" s="43">
        <v>81.2</v>
      </c>
      <c r="J71" s="32">
        <f t="shared" ref="J71" si="17">H71*I71</f>
        <v>487.20000000000005</v>
      </c>
      <c r="K71" s="10">
        <f t="shared" ref="K71:K134" si="18">E71</f>
        <v>6</v>
      </c>
      <c r="L71" s="31">
        <f t="shared" si="13"/>
        <v>37.96</v>
      </c>
      <c r="M71" s="31">
        <f t="shared" si="12"/>
        <v>227.76</v>
      </c>
      <c r="N71" s="33">
        <f t="shared" ref="N71:N134" si="19">E71</f>
        <v>6</v>
      </c>
      <c r="O71" s="34">
        <v>37.03</v>
      </c>
      <c r="P71" s="35">
        <f t="shared" ref="P71:P134" si="20">N71*O71</f>
        <v>222.18</v>
      </c>
      <c r="Q71" s="33">
        <f t="shared" ref="Q71:Q134" si="21">E71</f>
        <v>6</v>
      </c>
      <c r="R71" s="34">
        <v>48.88</v>
      </c>
      <c r="S71" s="35">
        <f t="shared" ref="S71:S134" si="22">Q71*R71</f>
        <v>293.28000000000003</v>
      </c>
      <c r="T71" s="42">
        <v>37.96</v>
      </c>
      <c r="U71" s="37"/>
    </row>
    <row r="72" spans="1:21" s="5" customFormat="1" ht="24.95" customHeight="1" x14ac:dyDescent="0.25">
      <c r="A72" s="10">
        <v>66</v>
      </c>
      <c r="B72" s="27">
        <v>2350453</v>
      </c>
      <c r="C72" s="44" t="s">
        <v>98</v>
      </c>
      <c r="D72" s="29" t="s">
        <v>32</v>
      </c>
      <c r="E72" s="45">
        <v>10</v>
      </c>
      <c r="F72" s="31">
        <f t="shared" ref="F72:F135" si="23">L72</f>
        <v>46.22</v>
      </c>
      <c r="G72" s="31">
        <f t="shared" si="15"/>
        <v>462.2</v>
      </c>
      <c r="H72" s="10">
        <f t="shared" si="16"/>
        <v>10</v>
      </c>
      <c r="I72" s="43">
        <v>104.24</v>
      </c>
      <c r="J72" s="32">
        <f t="shared" ref="J72:J135" si="24">H72*I72</f>
        <v>1042.3999999999999</v>
      </c>
      <c r="K72" s="10">
        <f t="shared" si="18"/>
        <v>10</v>
      </c>
      <c r="L72" s="31">
        <f t="shared" si="13"/>
        <v>46.22</v>
      </c>
      <c r="M72" s="31">
        <f t="shared" si="12"/>
        <v>462.2</v>
      </c>
      <c r="N72" s="33">
        <f t="shared" si="19"/>
        <v>10</v>
      </c>
      <c r="O72" s="34">
        <v>45.08</v>
      </c>
      <c r="P72" s="35">
        <f t="shared" si="20"/>
        <v>450.79999999999995</v>
      </c>
      <c r="Q72" s="33">
        <f t="shared" si="21"/>
        <v>10</v>
      </c>
      <c r="R72" s="34">
        <v>59.51</v>
      </c>
      <c r="S72" s="35">
        <f t="shared" si="22"/>
        <v>595.1</v>
      </c>
      <c r="T72" s="42">
        <v>46.22</v>
      </c>
      <c r="U72" s="37"/>
    </row>
    <row r="73" spans="1:21" s="5" customFormat="1" ht="24.95" customHeight="1" x14ac:dyDescent="0.25">
      <c r="A73" s="10">
        <v>67</v>
      </c>
      <c r="B73" s="27">
        <v>2317046</v>
      </c>
      <c r="C73" s="44" t="s">
        <v>99</v>
      </c>
      <c r="D73" s="29" t="s">
        <v>32</v>
      </c>
      <c r="E73" s="45">
        <v>6</v>
      </c>
      <c r="F73" s="31">
        <f t="shared" si="23"/>
        <v>5.83</v>
      </c>
      <c r="G73" s="31">
        <f t="shared" si="15"/>
        <v>34.980000000000004</v>
      </c>
      <c r="H73" s="10">
        <f t="shared" si="16"/>
        <v>6</v>
      </c>
      <c r="I73" s="32">
        <f>L73</f>
        <v>5.83</v>
      </c>
      <c r="J73" s="32">
        <f t="shared" si="24"/>
        <v>34.980000000000004</v>
      </c>
      <c r="K73" s="10">
        <f t="shared" si="18"/>
        <v>6</v>
      </c>
      <c r="L73" s="31">
        <f t="shared" si="13"/>
        <v>5.83</v>
      </c>
      <c r="M73" s="31">
        <f t="shared" si="12"/>
        <v>34.980000000000004</v>
      </c>
      <c r="N73" s="33">
        <f t="shared" si="19"/>
        <v>6</v>
      </c>
      <c r="O73" s="34">
        <v>5.69</v>
      </c>
      <c r="P73" s="35">
        <f t="shared" si="20"/>
        <v>34.14</v>
      </c>
      <c r="Q73" s="33">
        <f t="shared" si="21"/>
        <v>6</v>
      </c>
      <c r="R73" s="34">
        <v>7.51</v>
      </c>
      <c r="S73" s="35">
        <f t="shared" si="22"/>
        <v>45.06</v>
      </c>
      <c r="T73" s="42">
        <v>5.83</v>
      </c>
      <c r="U73" s="37"/>
    </row>
    <row r="74" spans="1:21" s="5" customFormat="1" ht="24.95" customHeight="1" x14ac:dyDescent="0.25">
      <c r="A74" s="10">
        <v>68</v>
      </c>
      <c r="B74" s="27">
        <v>2405563</v>
      </c>
      <c r="C74" s="38" t="s">
        <v>100</v>
      </c>
      <c r="D74" s="39" t="s">
        <v>32</v>
      </c>
      <c r="E74" s="30">
        <v>2</v>
      </c>
      <c r="F74" s="31">
        <f t="shared" si="23"/>
        <v>6913.02</v>
      </c>
      <c r="G74" s="31">
        <f t="shared" si="15"/>
        <v>13826.04</v>
      </c>
      <c r="H74" s="10">
        <f t="shared" si="16"/>
        <v>2</v>
      </c>
      <c r="I74" s="32">
        <v>17554.810000000001</v>
      </c>
      <c r="J74" s="32">
        <f t="shared" si="24"/>
        <v>35109.620000000003</v>
      </c>
      <c r="K74" s="10">
        <f t="shared" si="18"/>
        <v>2</v>
      </c>
      <c r="L74" s="31">
        <f t="shared" si="13"/>
        <v>6913.02</v>
      </c>
      <c r="M74" s="31">
        <f t="shared" si="12"/>
        <v>13826.04</v>
      </c>
      <c r="N74" s="33">
        <f t="shared" si="19"/>
        <v>2</v>
      </c>
      <c r="O74" s="34">
        <v>6743.03</v>
      </c>
      <c r="P74" s="35">
        <f t="shared" si="20"/>
        <v>13486.06</v>
      </c>
      <c r="Q74" s="33">
        <f t="shared" si="21"/>
        <v>2</v>
      </c>
      <c r="R74" s="34">
        <v>8900.7999999999993</v>
      </c>
      <c r="S74" s="35">
        <f t="shared" si="22"/>
        <v>17801.599999999999</v>
      </c>
      <c r="T74" s="40">
        <v>6913.02</v>
      </c>
      <c r="U74" s="37"/>
    </row>
    <row r="75" spans="1:21" s="5" customFormat="1" ht="24.95" customHeight="1" x14ac:dyDescent="0.25">
      <c r="A75" s="10">
        <v>69</v>
      </c>
      <c r="B75" s="27">
        <v>2354494</v>
      </c>
      <c r="C75" s="47" t="s">
        <v>101</v>
      </c>
      <c r="D75" s="29" t="s">
        <v>32</v>
      </c>
      <c r="E75" s="45">
        <v>2</v>
      </c>
      <c r="F75" s="31">
        <f t="shared" si="23"/>
        <v>549.84</v>
      </c>
      <c r="G75" s="31">
        <f t="shared" si="15"/>
        <v>1099.68</v>
      </c>
      <c r="H75" s="10">
        <f t="shared" si="16"/>
        <v>2</v>
      </c>
      <c r="I75" s="43">
        <v>730.76</v>
      </c>
      <c r="J75" s="32">
        <f t="shared" si="24"/>
        <v>1461.52</v>
      </c>
      <c r="K75" s="10">
        <f t="shared" si="18"/>
        <v>2</v>
      </c>
      <c r="L75" s="31">
        <f t="shared" si="13"/>
        <v>549.84</v>
      </c>
      <c r="M75" s="31">
        <f t="shared" si="12"/>
        <v>1099.68</v>
      </c>
      <c r="N75" s="33">
        <f t="shared" si="19"/>
        <v>2</v>
      </c>
      <c r="O75" s="34">
        <v>536.32000000000005</v>
      </c>
      <c r="P75" s="35">
        <f t="shared" si="20"/>
        <v>1072.6400000000001</v>
      </c>
      <c r="Q75" s="33">
        <f t="shared" si="21"/>
        <v>2</v>
      </c>
      <c r="R75" s="34">
        <v>707.94</v>
      </c>
      <c r="S75" s="35">
        <f t="shared" si="22"/>
        <v>1415.88</v>
      </c>
      <c r="T75" s="42">
        <v>549.84</v>
      </c>
      <c r="U75" s="37"/>
    </row>
    <row r="76" spans="1:21" s="5" customFormat="1" ht="24.95" customHeight="1" x14ac:dyDescent="0.25">
      <c r="A76" s="10">
        <v>70</v>
      </c>
      <c r="B76" s="27">
        <v>2264285</v>
      </c>
      <c r="C76" s="38" t="s">
        <v>102</v>
      </c>
      <c r="D76" s="39" t="s">
        <v>32</v>
      </c>
      <c r="E76" s="30">
        <v>140</v>
      </c>
      <c r="F76" s="31">
        <f t="shared" si="23"/>
        <v>20.65</v>
      </c>
      <c r="G76" s="31">
        <f t="shared" si="15"/>
        <v>2891</v>
      </c>
      <c r="H76" s="10">
        <f t="shared" si="16"/>
        <v>140</v>
      </c>
      <c r="I76" s="43">
        <v>57.06</v>
      </c>
      <c r="J76" s="32">
        <f t="shared" si="24"/>
        <v>7988.4000000000005</v>
      </c>
      <c r="K76" s="10">
        <f t="shared" si="18"/>
        <v>140</v>
      </c>
      <c r="L76" s="31">
        <f t="shared" si="13"/>
        <v>20.65</v>
      </c>
      <c r="M76" s="31">
        <f t="shared" si="12"/>
        <v>2891</v>
      </c>
      <c r="N76" s="33">
        <f t="shared" si="19"/>
        <v>140</v>
      </c>
      <c r="O76" s="34">
        <v>20.14</v>
      </c>
      <c r="P76" s="35">
        <f t="shared" si="20"/>
        <v>2819.6</v>
      </c>
      <c r="Q76" s="33">
        <f t="shared" si="21"/>
        <v>140</v>
      </c>
      <c r="R76" s="34">
        <v>26.59</v>
      </c>
      <c r="S76" s="35">
        <f t="shared" si="22"/>
        <v>3722.6</v>
      </c>
      <c r="T76" s="42">
        <v>20.65</v>
      </c>
      <c r="U76" s="37"/>
    </row>
    <row r="77" spans="1:21" s="5" customFormat="1" ht="24.95" customHeight="1" x14ac:dyDescent="0.25">
      <c r="A77" s="10">
        <v>71</v>
      </c>
      <c r="B77" s="27">
        <v>2089743</v>
      </c>
      <c r="C77" s="38" t="s">
        <v>103</v>
      </c>
      <c r="D77" s="39" t="s">
        <v>32</v>
      </c>
      <c r="E77" s="30">
        <v>150</v>
      </c>
      <c r="F77" s="31">
        <f t="shared" si="23"/>
        <v>29.53</v>
      </c>
      <c r="G77" s="31">
        <f t="shared" si="15"/>
        <v>4429.5</v>
      </c>
      <c r="H77" s="10">
        <f t="shared" si="16"/>
        <v>150</v>
      </c>
      <c r="I77" s="43">
        <v>80.099999999999994</v>
      </c>
      <c r="J77" s="32">
        <f t="shared" si="24"/>
        <v>12015</v>
      </c>
      <c r="K77" s="10">
        <f t="shared" si="18"/>
        <v>150</v>
      </c>
      <c r="L77" s="31">
        <f t="shared" si="13"/>
        <v>29.53</v>
      </c>
      <c r="M77" s="31">
        <f t="shared" si="12"/>
        <v>4429.5</v>
      </c>
      <c r="N77" s="33">
        <f t="shared" si="19"/>
        <v>150</v>
      </c>
      <c r="O77" s="34">
        <v>28.8</v>
      </c>
      <c r="P77" s="35">
        <f t="shared" si="20"/>
        <v>4320</v>
      </c>
      <c r="Q77" s="33">
        <f t="shared" si="21"/>
        <v>150</v>
      </c>
      <c r="R77" s="34">
        <v>38.020000000000003</v>
      </c>
      <c r="S77" s="35">
        <f t="shared" si="22"/>
        <v>5703.0000000000009</v>
      </c>
      <c r="T77" s="42">
        <v>29.53</v>
      </c>
      <c r="U77" s="37"/>
    </row>
    <row r="78" spans="1:21" s="5" customFormat="1" ht="24.95" customHeight="1" x14ac:dyDescent="0.25">
      <c r="A78" s="10">
        <v>72</v>
      </c>
      <c r="B78" s="27">
        <v>2371471</v>
      </c>
      <c r="C78" s="38" t="s">
        <v>104</v>
      </c>
      <c r="D78" s="39" t="s">
        <v>32</v>
      </c>
      <c r="E78" s="30">
        <v>235</v>
      </c>
      <c r="F78" s="31">
        <f t="shared" si="23"/>
        <v>17.93</v>
      </c>
      <c r="G78" s="31">
        <f t="shared" si="15"/>
        <v>4213.55</v>
      </c>
      <c r="H78" s="10">
        <f t="shared" si="16"/>
        <v>235</v>
      </c>
      <c r="I78" s="43">
        <v>49.38</v>
      </c>
      <c r="J78" s="32">
        <f t="shared" si="24"/>
        <v>11604.300000000001</v>
      </c>
      <c r="K78" s="10">
        <f t="shared" si="18"/>
        <v>235</v>
      </c>
      <c r="L78" s="31">
        <f t="shared" si="13"/>
        <v>17.93</v>
      </c>
      <c r="M78" s="31">
        <f t="shared" si="12"/>
        <v>4213.55</v>
      </c>
      <c r="N78" s="33">
        <f t="shared" si="19"/>
        <v>235</v>
      </c>
      <c r="O78" s="34">
        <v>17.489999999999998</v>
      </c>
      <c r="P78" s="35">
        <f t="shared" si="20"/>
        <v>4110.1499999999996</v>
      </c>
      <c r="Q78" s="33">
        <f t="shared" si="21"/>
        <v>235</v>
      </c>
      <c r="R78" s="34">
        <v>23.09</v>
      </c>
      <c r="S78" s="35">
        <f t="shared" si="22"/>
        <v>5426.15</v>
      </c>
      <c r="T78" s="42">
        <v>17.93</v>
      </c>
      <c r="U78" s="37"/>
    </row>
    <row r="79" spans="1:21" s="5" customFormat="1" ht="24.95" customHeight="1" x14ac:dyDescent="0.25">
      <c r="A79" s="10">
        <v>73</v>
      </c>
      <c r="B79" s="27">
        <v>2125104</v>
      </c>
      <c r="C79" s="38" t="s">
        <v>105</v>
      </c>
      <c r="D79" s="39" t="s">
        <v>32</v>
      </c>
      <c r="E79" s="30">
        <v>1</v>
      </c>
      <c r="F79" s="31">
        <f t="shared" si="23"/>
        <v>1976.64</v>
      </c>
      <c r="G79" s="31">
        <f t="shared" si="15"/>
        <v>1976.64</v>
      </c>
      <c r="H79" s="10">
        <f t="shared" si="16"/>
        <v>1</v>
      </c>
      <c r="I79" s="43">
        <v>3638.35</v>
      </c>
      <c r="J79" s="32">
        <f t="shared" si="24"/>
        <v>3638.35</v>
      </c>
      <c r="K79" s="10">
        <f t="shared" si="18"/>
        <v>1</v>
      </c>
      <c r="L79" s="31">
        <f t="shared" si="13"/>
        <v>1976.64</v>
      </c>
      <c r="M79" s="31">
        <f t="shared" si="12"/>
        <v>1976.64</v>
      </c>
      <c r="N79" s="33">
        <f t="shared" si="19"/>
        <v>1</v>
      </c>
      <c r="O79" s="34">
        <v>1928.03</v>
      </c>
      <c r="P79" s="35">
        <f t="shared" si="20"/>
        <v>1928.03</v>
      </c>
      <c r="Q79" s="33">
        <f t="shared" si="21"/>
        <v>1</v>
      </c>
      <c r="R79" s="34">
        <v>2545.0100000000002</v>
      </c>
      <c r="S79" s="35">
        <f t="shared" si="22"/>
        <v>2545.0100000000002</v>
      </c>
      <c r="T79" s="40">
        <v>1976.64</v>
      </c>
      <c r="U79" s="37"/>
    </row>
    <row r="80" spans="1:21" s="5" customFormat="1" ht="24.95" customHeight="1" x14ac:dyDescent="0.25">
      <c r="A80" s="10">
        <v>74</v>
      </c>
      <c r="B80" s="27">
        <v>2125328</v>
      </c>
      <c r="C80" s="38" t="s">
        <v>106</v>
      </c>
      <c r="D80" s="39" t="s">
        <v>32</v>
      </c>
      <c r="E80" s="30">
        <v>3</v>
      </c>
      <c r="F80" s="31">
        <f t="shared" si="23"/>
        <v>1887.64</v>
      </c>
      <c r="G80" s="31">
        <f t="shared" si="15"/>
        <v>5662.92</v>
      </c>
      <c r="H80" s="10">
        <f t="shared" si="16"/>
        <v>3</v>
      </c>
      <c r="I80" s="43">
        <v>5316.15</v>
      </c>
      <c r="J80" s="32">
        <f t="shared" si="24"/>
        <v>15948.449999999999</v>
      </c>
      <c r="K80" s="10">
        <f t="shared" si="18"/>
        <v>3</v>
      </c>
      <c r="L80" s="31">
        <f t="shared" si="13"/>
        <v>1887.64</v>
      </c>
      <c r="M80" s="31">
        <f t="shared" si="12"/>
        <v>5662.92</v>
      </c>
      <c r="N80" s="33">
        <f t="shared" si="19"/>
        <v>3</v>
      </c>
      <c r="O80" s="34">
        <v>1841.22</v>
      </c>
      <c r="P80" s="35">
        <f t="shared" si="20"/>
        <v>5523.66</v>
      </c>
      <c r="Q80" s="33">
        <f t="shared" si="21"/>
        <v>3</v>
      </c>
      <c r="R80" s="34">
        <v>2430.41</v>
      </c>
      <c r="S80" s="35">
        <f t="shared" si="22"/>
        <v>7291.23</v>
      </c>
      <c r="T80" s="40">
        <v>1887.64</v>
      </c>
      <c r="U80" s="37"/>
    </row>
    <row r="81" spans="1:21" s="5" customFormat="1" ht="24.95" customHeight="1" x14ac:dyDescent="0.25">
      <c r="A81" s="10">
        <v>75</v>
      </c>
      <c r="B81" s="27">
        <v>2380893</v>
      </c>
      <c r="C81" s="47" t="s">
        <v>107</v>
      </c>
      <c r="D81" s="29" t="s">
        <v>32</v>
      </c>
      <c r="E81" s="45">
        <v>3</v>
      </c>
      <c r="F81" s="31">
        <f t="shared" si="23"/>
        <v>9092.77</v>
      </c>
      <c r="G81" s="31">
        <f t="shared" si="15"/>
        <v>27278.31</v>
      </c>
      <c r="H81" s="10">
        <f t="shared" si="16"/>
        <v>3</v>
      </c>
      <c r="I81" s="43">
        <v>16385.14</v>
      </c>
      <c r="J81" s="32">
        <f t="shared" si="24"/>
        <v>49155.42</v>
      </c>
      <c r="K81" s="10">
        <f t="shared" si="18"/>
        <v>3</v>
      </c>
      <c r="L81" s="31">
        <f t="shared" si="13"/>
        <v>9092.77</v>
      </c>
      <c r="M81" s="31">
        <f t="shared" si="12"/>
        <v>27278.31</v>
      </c>
      <c r="N81" s="33">
        <f t="shared" si="19"/>
        <v>3</v>
      </c>
      <c r="O81" s="34">
        <v>8869.18</v>
      </c>
      <c r="P81" s="35">
        <f t="shared" si="20"/>
        <v>26607.54</v>
      </c>
      <c r="Q81" s="33">
        <f t="shared" si="21"/>
        <v>3</v>
      </c>
      <c r="R81" s="34">
        <v>11707.31</v>
      </c>
      <c r="S81" s="35">
        <f t="shared" si="22"/>
        <v>35121.93</v>
      </c>
      <c r="T81" s="40">
        <v>9092.77</v>
      </c>
      <c r="U81" s="37"/>
    </row>
    <row r="82" spans="1:21" s="5" customFormat="1" ht="24.95" customHeight="1" x14ac:dyDescent="0.25">
      <c r="A82" s="10">
        <v>76</v>
      </c>
      <c r="B82" s="27">
        <v>2295914</v>
      </c>
      <c r="C82" s="47" t="s">
        <v>108</v>
      </c>
      <c r="D82" s="29" t="s">
        <v>32</v>
      </c>
      <c r="E82" s="45">
        <v>3</v>
      </c>
      <c r="F82" s="31">
        <f t="shared" si="23"/>
        <v>6877.66</v>
      </c>
      <c r="G82" s="31">
        <f t="shared" si="15"/>
        <v>20632.98</v>
      </c>
      <c r="H82" s="10">
        <f t="shared" si="16"/>
        <v>3</v>
      </c>
      <c r="I82" s="43">
        <v>21213.02</v>
      </c>
      <c r="J82" s="32">
        <f t="shared" si="24"/>
        <v>63639.06</v>
      </c>
      <c r="K82" s="10">
        <f t="shared" si="18"/>
        <v>3</v>
      </c>
      <c r="L82" s="31">
        <f t="shared" si="13"/>
        <v>6877.66</v>
      </c>
      <c r="M82" s="31">
        <f t="shared" si="12"/>
        <v>20632.98</v>
      </c>
      <c r="N82" s="33">
        <f t="shared" si="19"/>
        <v>3</v>
      </c>
      <c r="O82" s="34">
        <v>6708.54</v>
      </c>
      <c r="P82" s="35">
        <f t="shared" si="20"/>
        <v>20125.62</v>
      </c>
      <c r="Q82" s="33">
        <f t="shared" si="21"/>
        <v>3</v>
      </c>
      <c r="R82" s="34">
        <v>8855.27</v>
      </c>
      <c r="S82" s="35">
        <f t="shared" si="22"/>
        <v>26565.81</v>
      </c>
      <c r="T82" s="40">
        <v>6877.66</v>
      </c>
      <c r="U82" s="37"/>
    </row>
    <row r="83" spans="1:21" s="5" customFormat="1" ht="24.95" customHeight="1" x14ac:dyDescent="0.25">
      <c r="A83" s="10">
        <v>77</v>
      </c>
      <c r="B83" s="27">
        <v>2316168</v>
      </c>
      <c r="C83" s="47" t="s">
        <v>109</v>
      </c>
      <c r="D83" s="29" t="s">
        <v>32</v>
      </c>
      <c r="E83" s="45">
        <v>2</v>
      </c>
      <c r="F83" s="31">
        <f t="shared" si="23"/>
        <v>1260.95</v>
      </c>
      <c r="G83" s="31">
        <f t="shared" si="15"/>
        <v>2521.9</v>
      </c>
      <c r="H83" s="10">
        <f t="shared" si="16"/>
        <v>2</v>
      </c>
      <c r="I83" s="43">
        <v>2742.02</v>
      </c>
      <c r="J83" s="32">
        <f t="shared" si="24"/>
        <v>5484.04</v>
      </c>
      <c r="K83" s="10">
        <f t="shared" si="18"/>
        <v>2</v>
      </c>
      <c r="L83" s="31">
        <f t="shared" si="13"/>
        <v>1260.95</v>
      </c>
      <c r="M83" s="31">
        <f t="shared" si="12"/>
        <v>2521.9</v>
      </c>
      <c r="N83" s="33">
        <f t="shared" si="19"/>
        <v>2</v>
      </c>
      <c r="O83" s="34">
        <v>1229.94</v>
      </c>
      <c r="P83" s="35">
        <f t="shared" si="20"/>
        <v>2459.88</v>
      </c>
      <c r="Q83" s="33">
        <f t="shared" si="21"/>
        <v>2</v>
      </c>
      <c r="R83" s="34">
        <v>1623.52</v>
      </c>
      <c r="S83" s="35">
        <f t="shared" si="22"/>
        <v>3247.04</v>
      </c>
      <c r="T83" s="40">
        <v>1260.95</v>
      </c>
      <c r="U83" s="37"/>
    </row>
    <row r="84" spans="1:21" s="5" customFormat="1" ht="24.95" customHeight="1" x14ac:dyDescent="0.25">
      <c r="A84" s="10">
        <v>78</v>
      </c>
      <c r="B84" s="27">
        <v>2358500</v>
      </c>
      <c r="C84" s="47" t="s">
        <v>110</v>
      </c>
      <c r="D84" s="29" t="s">
        <v>32</v>
      </c>
      <c r="E84" s="45">
        <v>2</v>
      </c>
      <c r="F84" s="31">
        <f t="shared" si="23"/>
        <v>3874.75</v>
      </c>
      <c r="G84" s="31">
        <f t="shared" si="15"/>
        <v>7749.5</v>
      </c>
      <c r="H84" s="10">
        <f t="shared" si="16"/>
        <v>2</v>
      </c>
      <c r="I84" s="43">
        <v>8776.86</v>
      </c>
      <c r="J84" s="32">
        <f t="shared" si="24"/>
        <v>17553.72</v>
      </c>
      <c r="K84" s="10">
        <f t="shared" si="18"/>
        <v>2</v>
      </c>
      <c r="L84" s="31">
        <f t="shared" si="13"/>
        <v>3874.75</v>
      </c>
      <c r="M84" s="31">
        <f t="shared" si="12"/>
        <v>7749.5</v>
      </c>
      <c r="N84" s="33">
        <f t="shared" si="19"/>
        <v>2</v>
      </c>
      <c r="O84" s="34">
        <v>3779.47</v>
      </c>
      <c r="P84" s="35">
        <f t="shared" si="20"/>
        <v>7558.94</v>
      </c>
      <c r="Q84" s="33">
        <f t="shared" si="21"/>
        <v>2</v>
      </c>
      <c r="R84" s="34">
        <v>4988.8999999999996</v>
      </c>
      <c r="S84" s="35">
        <f t="shared" si="22"/>
        <v>9977.7999999999993</v>
      </c>
      <c r="T84" s="40">
        <v>3874.75</v>
      </c>
      <c r="U84" s="37"/>
    </row>
    <row r="85" spans="1:21" s="5" customFormat="1" ht="24.95" customHeight="1" x14ac:dyDescent="0.25">
      <c r="A85" s="10">
        <v>79</v>
      </c>
      <c r="B85" s="27">
        <v>2322587</v>
      </c>
      <c r="C85" s="47" t="s">
        <v>111</v>
      </c>
      <c r="D85" s="29" t="s">
        <v>32</v>
      </c>
      <c r="E85" s="45">
        <v>4</v>
      </c>
      <c r="F85" s="31">
        <f t="shared" si="23"/>
        <v>3987.56</v>
      </c>
      <c r="G85" s="31">
        <f t="shared" si="15"/>
        <v>15950.24</v>
      </c>
      <c r="H85" s="10">
        <f t="shared" si="16"/>
        <v>4</v>
      </c>
      <c r="I85" s="43">
        <v>8254.56</v>
      </c>
      <c r="J85" s="32">
        <f t="shared" si="24"/>
        <v>33018.239999999998</v>
      </c>
      <c r="K85" s="10">
        <f t="shared" si="18"/>
        <v>4</v>
      </c>
      <c r="L85" s="31">
        <f t="shared" si="13"/>
        <v>3987.56</v>
      </c>
      <c r="M85" s="31">
        <f t="shared" si="12"/>
        <v>15950.24</v>
      </c>
      <c r="N85" s="33">
        <f t="shared" si="19"/>
        <v>4</v>
      </c>
      <c r="O85" s="34">
        <v>3889.51</v>
      </c>
      <c r="P85" s="35">
        <f t="shared" si="20"/>
        <v>15558.04</v>
      </c>
      <c r="Q85" s="33">
        <f t="shared" si="21"/>
        <v>4</v>
      </c>
      <c r="R85" s="34">
        <v>5134.1499999999996</v>
      </c>
      <c r="S85" s="35">
        <f t="shared" si="22"/>
        <v>20536.599999999999</v>
      </c>
      <c r="T85" s="40">
        <v>3987.56</v>
      </c>
      <c r="U85" s="37"/>
    </row>
    <row r="86" spans="1:21" s="5" customFormat="1" ht="24.95" customHeight="1" x14ac:dyDescent="0.25">
      <c r="A86" s="10">
        <v>80</v>
      </c>
      <c r="B86" s="27">
        <v>2418332</v>
      </c>
      <c r="C86" s="47" t="s">
        <v>112</v>
      </c>
      <c r="D86" s="29" t="s">
        <v>32</v>
      </c>
      <c r="E86" s="45">
        <v>1</v>
      </c>
      <c r="F86" s="31">
        <f t="shared" si="23"/>
        <v>933.1</v>
      </c>
      <c r="G86" s="31">
        <f t="shared" si="15"/>
        <v>933.1</v>
      </c>
      <c r="H86" s="10">
        <f t="shared" si="16"/>
        <v>1</v>
      </c>
      <c r="I86" s="43">
        <v>2011.25</v>
      </c>
      <c r="J86" s="32">
        <f t="shared" si="24"/>
        <v>2011.25</v>
      </c>
      <c r="K86" s="10">
        <f t="shared" si="18"/>
        <v>1</v>
      </c>
      <c r="L86" s="31">
        <f t="shared" si="13"/>
        <v>933.1</v>
      </c>
      <c r="M86" s="31">
        <f t="shared" si="12"/>
        <v>933.1</v>
      </c>
      <c r="N86" s="33">
        <f t="shared" si="19"/>
        <v>1</v>
      </c>
      <c r="O86" s="34">
        <v>910.15</v>
      </c>
      <c r="P86" s="35">
        <f t="shared" si="20"/>
        <v>910.15</v>
      </c>
      <c r="Q86" s="33">
        <f t="shared" si="21"/>
        <v>1</v>
      </c>
      <c r="R86" s="34">
        <v>1201.4000000000001</v>
      </c>
      <c r="S86" s="35">
        <f t="shared" si="22"/>
        <v>1201.4000000000001</v>
      </c>
      <c r="T86" s="42">
        <v>933.1</v>
      </c>
      <c r="U86" s="37"/>
    </row>
    <row r="87" spans="1:21" s="5" customFormat="1" ht="24.95" customHeight="1" x14ac:dyDescent="0.25">
      <c r="A87" s="10">
        <v>81</v>
      </c>
      <c r="B87" s="27">
        <v>2365673</v>
      </c>
      <c r="C87" s="47" t="s">
        <v>113</v>
      </c>
      <c r="D87" s="29" t="s">
        <v>32</v>
      </c>
      <c r="E87" s="45">
        <v>2</v>
      </c>
      <c r="F87" s="31">
        <f t="shared" si="23"/>
        <v>613.28</v>
      </c>
      <c r="G87" s="31">
        <f t="shared" si="15"/>
        <v>1226.56</v>
      </c>
      <c r="H87" s="10">
        <f t="shared" si="16"/>
        <v>2</v>
      </c>
      <c r="I87" s="43">
        <v>1018.24</v>
      </c>
      <c r="J87" s="32">
        <f t="shared" si="24"/>
        <v>2036.48</v>
      </c>
      <c r="K87" s="10">
        <f t="shared" si="18"/>
        <v>2</v>
      </c>
      <c r="L87" s="31">
        <f t="shared" si="13"/>
        <v>613.28</v>
      </c>
      <c r="M87" s="31">
        <f t="shared" si="12"/>
        <v>1226.56</v>
      </c>
      <c r="N87" s="33">
        <f t="shared" si="19"/>
        <v>2</v>
      </c>
      <c r="O87" s="34">
        <v>598.20000000000005</v>
      </c>
      <c r="P87" s="35">
        <f t="shared" si="20"/>
        <v>1196.4000000000001</v>
      </c>
      <c r="Q87" s="33">
        <f t="shared" si="21"/>
        <v>2</v>
      </c>
      <c r="R87" s="34">
        <v>789.62</v>
      </c>
      <c r="S87" s="35">
        <f t="shared" si="22"/>
        <v>1579.24</v>
      </c>
      <c r="T87" s="42">
        <v>613.28</v>
      </c>
      <c r="U87" s="37"/>
    </row>
    <row r="88" spans="1:21" s="5" customFormat="1" ht="24.95" customHeight="1" x14ac:dyDescent="0.25">
      <c r="A88" s="10">
        <v>82</v>
      </c>
      <c r="B88" s="27">
        <v>2427159</v>
      </c>
      <c r="C88" s="47" t="s">
        <v>114</v>
      </c>
      <c r="D88" s="29" t="s">
        <v>32</v>
      </c>
      <c r="E88" s="45">
        <v>1</v>
      </c>
      <c r="F88" s="31">
        <f t="shared" si="23"/>
        <v>3677.79</v>
      </c>
      <c r="G88" s="31">
        <f t="shared" si="15"/>
        <v>3677.79</v>
      </c>
      <c r="H88" s="10">
        <f t="shared" si="16"/>
        <v>1</v>
      </c>
      <c r="I88" s="43">
        <v>3258.81</v>
      </c>
      <c r="J88" s="32">
        <f t="shared" si="24"/>
        <v>3258.81</v>
      </c>
      <c r="K88" s="10">
        <f t="shared" si="18"/>
        <v>1</v>
      </c>
      <c r="L88" s="31">
        <f t="shared" si="13"/>
        <v>3677.79</v>
      </c>
      <c r="M88" s="31">
        <f t="shared" si="12"/>
        <v>3677.79</v>
      </c>
      <c r="N88" s="33">
        <f t="shared" si="19"/>
        <v>1</v>
      </c>
      <c r="O88" s="34">
        <v>3587.35</v>
      </c>
      <c r="P88" s="35">
        <f t="shared" si="20"/>
        <v>3587.35</v>
      </c>
      <c r="Q88" s="33">
        <f t="shared" si="21"/>
        <v>1</v>
      </c>
      <c r="R88" s="34">
        <v>4735.3100000000004</v>
      </c>
      <c r="S88" s="35">
        <f t="shared" si="22"/>
        <v>4735.3100000000004</v>
      </c>
      <c r="T88" s="40">
        <v>3677.79</v>
      </c>
      <c r="U88" s="37"/>
    </row>
    <row r="89" spans="1:21" s="5" customFormat="1" ht="24.95" customHeight="1" x14ac:dyDescent="0.25">
      <c r="A89" s="10">
        <v>83</v>
      </c>
      <c r="B89" s="27">
        <v>2230653</v>
      </c>
      <c r="C89" s="38" t="s">
        <v>115</v>
      </c>
      <c r="D89" s="39" t="s">
        <v>32</v>
      </c>
      <c r="E89" s="30">
        <v>7</v>
      </c>
      <c r="F89" s="31">
        <f t="shared" si="23"/>
        <v>198.92</v>
      </c>
      <c r="G89" s="31">
        <f t="shared" si="15"/>
        <v>1392.4399999999998</v>
      </c>
      <c r="H89" s="10">
        <f t="shared" si="16"/>
        <v>7</v>
      </c>
      <c r="I89" s="43">
        <v>443.29</v>
      </c>
      <c r="J89" s="32">
        <f t="shared" si="24"/>
        <v>3103.03</v>
      </c>
      <c r="K89" s="10">
        <f t="shared" si="18"/>
        <v>7</v>
      </c>
      <c r="L89" s="31">
        <f t="shared" si="13"/>
        <v>198.92</v>
      </c>
      <c r="M89" s="31">
        <f t="shared" si="12"/>
        <v>1392.4399999999998</v>
      </c>
      <c r="N89" s="33">
        <f t="shared" si="19"/>
        <v>7</v>
      </c>
      <c r="O89" s="34">
        <v>194.03</v>
      </c>
      <c r="P89" s="35">
        <f t="shared" si="20"/>
        <v>1358.21</v>
      </c>
      <c r="Q89" s="33">
        <f t="shared" si="21"/>
        <v>7</v>
      </c>
      <c r="R89" s="34">
        <v>256.12</v>
      </c>
      <c r="S89" s="35">
        <f t="shared" si="22"/>
        <v>1792.8400000000001</v>
      </c>
      <c r="T89" s="42">
        <v>198.92</v>
      </c>
      <c r="U89" s="37"/>
    </row>
    <row r="90" spans="1:21" s="5" customFormat="1" ht="24.95" customHeight="1" x14ac:dyDescent="0.25">
      <c r="A90" s="10">
        <v>84</v>
      </c>
      <c r="B90" s="27">
        <v>2314335</v>
      </c>
      <c r="C90" s="38" t="s">
        <v>116</v>
      </c>
      <c r="D90" s="39" t="s">
        <v>32</v>
      </c>
      <c r="E90" s="30">
        <v>1</v>
      </c>
      <c r="F90" s="31">
        <f t="shared" si="23"/>
        <v>782.46</v>
      </c>
      <c r="G90" s="31">
        <f t="shared" si="15"/>
        <v>782.46</v>
      </c>
      <c r="H90" s="10">
        <f t="shared" si="16"/>
        <v>1</v>
      </c>
      <c r="I90" s="43">
        <v>1535.05</v>
      </c>
      <c r="J90" s="32">
        <f t="shared" si="24"/>
        <v>1535.05</v>
      </c>
      <c r="K90" s="10">
        <f t="shared" si="18"/>
        <v>1</v>
      </c>
      <c r="L90" s="31">
        <f t="shared" si="13"/>
        <v>782.46</v>
      </c>
      <c r="M90" s="31">
        <f t="shared" si="12"/>
        <v>782.46</v>
      </c>
      <c r="N90" s="33">
        <f t="shared" si="19"/>
        <v>1</v>
      </c>
      <c r="O90" s="34">
        <v>763.22</v>
      </c>
      <c r="P90" s="35">
        <f t="shared" si="20"/>
        <v>763.22</v>
      </c>
      <c r="Q90" s="33">
        <f t="shared" si="21"/>
        <v>1</v>
      </c>
      <c r="R90" s="34">
        <v>1007.45</v>
      </c>
      <c r="S90" s="35">
        <f t="shared" si="22"/>
        <v>1007.45</v>
      </c>
      <c r="T90" s="42">
        <v>782.46</v>
      </c>
      <c r="U90" s="37"/>
    </row>
    <row r="91" spans="1:21" s="5" customFormat="1" ht="24.95" customHeight="1" x14ac:dyDescent="0.25">
      <c r="A91" s="10">
        <v>85</v>
      </c>
      <c r="B91" s="27">
        <v>2353255</v>
      </c>
      <c r="C91" s="38" t="s">
        <v>117</v>
      </c>
      <c r="D91" s="39" t="s">
        <v>32</v>
      </c>
      <c r="E91" s="30">
        <v>1</v>
      </c>
      <c r="F91" s="31">
        <f t="shared" si="23"/>
        <v>414.75</v>
      </c>
      <c r="G91" s="31">
        <f t="shared" si="15"/>
        <v>414.75</v>
      </c>
      <c r="H91" s="10">
        <f t="shared" si="16"/>
        <v>1</v>
      </c>
      <c r="I91" s="43">
        <v>938.14</v>
      </c>
      <c r="J91" s="32">
        <f t="shared" si="24"/>
        <v>938.14</v>
      </c>
      <c r="K91" s="10">
        <f t="shared" si="18"/>
        <v>1</v>
      </c>
      <c r="L91" s="31">
        <f t="shared" si="13"/>
        <v>414.75</v>
      </c>
      <c r="M91" s="31">
        <f t="shared" si="12"/>
        <v>414.75</v>
      </c>
      <c r="N91" s="33">
        <f t="shared" si="19"/>
        <v>1</v>
      </c>
      <c r="O91" s="34">
        <v>404.55</v>
      </c>
      <c r="P91" s="35">
        <f t="shared" si="20"/>
        <v>404.55</v>
      </c>
      <c r="Q91" s="33">
        <f t="shared" si="21"/>
        <v>1</v>
      </c>
      <c r="R91" s="34">
        <v>534.01</v>
      </c>
      <c r="S91" s="35">
        <f t="shared" si="22"/>
        <v>534.01</v>
      </c>
      <c r="T91" s="42">
        <v>414.75</v>
      </c>
      <c r="U91" s="37"/>
    </row>
    <row r="92" spans="1:21" s="5" customFormat="1" ht="24.95" customHeight="1" x14ac:dyDescent="0.25">
      <c r="A92" s="10">
        <v>86</v>
      </c>
      <c r="B92" s="27">
        <v>2109814</v>
      </c>
      <c r="C92" s="38" t="s">
        <v>118</v>
      </c>
      <c r="D92" s="39" t="s">
        <v>32</v>
      </c>
      <c r="E92" s="30">
        <v>1</v>
      </c>
      <c r="F92" s="31">
        <f t="shared" si="23"/>
        <v>619.35</v>
      </c>
      <c r="G92" s="31">
        <f t="shared" si="15"/>
        <v>619.35</v>
      </c>
      <c r="H92" s="10">
        <f t="shared" si="16"/>
        <v>1</v>
      </c>
      <c r="I92" s="43">
        <v>1566.86</v>
      </c>
      <c r="J92" s="32">
        <f t="shared" si="24"/>
        <v>1566.86</v>
      </c>
      <c r="K92" s="10">
        <f t="shared" si="18"/>
        <v>1</v>
      </c>
      <c r="L92" s="31">
        <f t="shared" si="13"/>
        <v>619.35</v>
      </c>
      <c r="M92" s="31">
        <f t="shared" si="12"/>
        <v>619.35</v>
      </c>
      <c r="N92" s="33">
        <f t="shared" si="19"/>
        <v>1</v>
      </c>
      <c r="O92" s="34">
        <v>604.12</v>
      </c>
      <c r="P92" s="35">
        <f t="shared" si="20"/>
        <v>604.12</v>
      </c>
      <c r="Q92" s="33">
        <f t="shared" si="21"/>
        <v>1</v>
      </c>
      <c r="R92" s="34">
        <v>797.44</v>
      </c>
      <c r="S92" s="35">
        <f t="shared" si="22"/>
        <v>797.44</v>
      </c>
      <c r="T92" s="42">
        <v>619.35</v>
      </c>
      <c r="U92" s="37"/>
    </row>
    <row r="93" spans="1:21" s="5" customFormat="1" ht="24.95" customHeight="1" x14ac:dyDescent="0.25">
      <c r="A93" s="10">
        <v>87</v>
      </c>
      <c r="B93" s="27">
        <v>2383515</v>
      </c>
      <c r="C93" s="38" t="s">
        <v>119</v>
      </c>
      <c r="D93" s="39" t="s">
        <v>32</v>
      </c>
      <c r="E93" s="30">
        <v>1</v>
      </c>
      <c r="F93" s="31">
        <f t="shared" si="23"/>
        <v>5743.67</v>
      </c>
      <c r="G93" s="31">
        <f t="shared" si="15"/>
        <v>5743.67</v>
      </c>
      <c r="H93" s="10">
        <f t="shared" si="16"/>
        <v>1</v>
      </c>
      <c r="I93" s="43">
        <v>11651.64</v>
      </c>
      <c r="J93" s="32">
        <f t="shared" si="24"/>
        <v>11651.64</v>
      </c>
      <c r="K93" s="10">
        <f t="shared" si="18"/>
        <v>1</v>
      </c>
      <c r="L93" s="31">
        <f t="shared" si="13"/>
        <v>5743.67</v>
      </c>
      <c r="M93" s="31">
        <f t="shared" si="12"/>
        <v>5743.67</v>
      </c>
      <c r="N93" s="33">
        <f t="shared" si="19"/>
        <v>1</v>
      </c>
      <c r="O93" s="34">
        <v>5602.43</v>
      </c>
      <c r="P93" s="35">
        <f t="shared" si="20"/>
        <v>5602.43</v>
      </c>
      <c r="Q93" s="33">
        <f t="shared" si="21"/>
        <v>1</v>
      </c>
      <c r="R93" s="34">
        <v>7395.21</v>
      </c>
      <c r="S93" s="35">
        <f t="shared" si="22"/>
        <v>7395.21</v>
      </c>
      <c r="T93" s="40">
        <v>5743.67</v>
      </c>
      <c r="U93" s="37"/>
    </row>
    <row r="94" spans="1:21" s="5" customFormat="1" ht="24.95" customHeight="1" x14ac:dyDescent="0.25">
      <c r="A94" s="10">
        <v>88</v>
      </c>
      <c r="B94" s="27">
        <v>2427383</v>
      </c>
      <c r="C94" s="38" t="s">
        <v>120</v>
      </c>
      <c r="D94" s="39" t="s">
        <v>32</v>
      </c>
      <c r="E94" s="30">
        <v>1</v>
      </c>
      <c r="F94" s="31">
        <f t="shared" si="23"/>
        <v>885.8</v>
      </c>
      <c r="G94" s="31">
        <f t="shared" si="15"/>
        <v>885.8</v>
      </c>
      <c r="H94" s="10">
        <f t="shared" si="16"/>
        <v>1</v>
      </c>
      <c r="I94" s="43">
        <v>833.91</v>
      </c>
      <c r="J94" s="32">
        <f t="shared" si="24"/>
        <v>833.91</v>
      </c>
      <c r="K94" s="10">
        <f t="shared" si="18"/>
        <v>1</v>
      </c>
      <c r="L94" s="31">
        <f t="shared" si="13"/>
        <v>885.8</v>
      </c>
      <c r="M94" s="31">
        <f t="shared" si="12"/>
        <v>885.8</v>
      </c>
      <c r="N94" s="33">
        <f t="shared" si="19"/>
        <v>1</v>
      </c>
      <c r="O94" s="34">
        <v>864.02</v>
      </c>
      <c r="P94" s="35">
        <f t="shared" si="20"/>
        <v>864.02</v>
      </c>
      <c r="Q94" s="33">
        <f t="shared" si="21"/>
        <v>1</v>
      </c>
      <c r="R94" s="34">
        <v>1140.5</v>
      </c>
      <c r="S94" s="35">
        <f t="shared" si="22"/>
        <v>1140.5</v>
      </c>
      <c r="T94" s="42">
        <v>885.8</v>
      </c>
      <c r="U94" s="37"/>
    </row>
    <row r="95" spans="1:21" s="5" customFormat="1" ht="24.95" customHeight="1" x14ac:dyDescent="0.25">
      <c r="A95" s="10">
        <v>89</v>
      </c>
      <c r="B95" s="27">
        <v>2217434</v>
      </c>
      <c r="C95" s="38" t="s">
        <v>121</v>
      </c>
      <c r="D95" s="39" t="s">
        <v>32</v>
      </c>
      <c r="E95" s="30">
        <v>5</v>
      </c>
      <c r="F95" s="31">
        <f t="shared" si="23"/>
        <v>166.41</v>
      </c>
      <c r="G95" s="31">
        <f t="shared" si="15"/>
        <v>832.05</v>
      </c>
      <c r="H95" s="10">
        <f t="shared" si="16"/>
        <v>5</v>
      </c>
      <c r="I95" s="43">
        <v>391.72</v>
      </c>
      <c r="J95" s="32">
        <f t="shared" si="24"/>
        <v>1958.6000000000001</v>
      </c>
      <c r="K95" s="10">
        <f t="shared" si="18"/>
        <v>5</v>
      </c>
      <c r="L95" s="31">
        <f t="shared" si="13"/>
        <v>166.41</v>
      </c>
      <c r="M95" s="31">
        <f t="shared" si="12"/>
        <v>832.05</v>
      </c>
      <c r="N95" s="33">
        <f t="shared" si="19"/>
        <v>5</v>
      </c>
      <c r="O95" s="34">
        <v>162.32</v>
      </c>
      <c r="P95" s="35">
        <f t="shared" si="20"/>
        <v>811.59999999999991</v>
      </c>
      <c r="Q95" s="33">
        <f t="shared" si="21"/>
        <v>5</v>
      </c>
      <c r="R95" s="34">
        <v>214.26</v>
      </c>
      <c r="S95" s="35">
        <f t="shared" si="22"/>
        <v>1071.3</v>
      </c>
      <c r="T95" s="42">
        <v>166.41</v>
      </c>
      <c r="U95" s="37"/>
    </row>
    <row r="96" spans="1:21" s="5" customFormat="1" ht="24.95" customHeight="1" x14ac:dyDescent="0.25">
      <c r="A96" s="10">
        <v>90</v>
      </c>
      <c r="B96" s="27">
        <v>2349217</v>
      </c>
      <c r="C96" s="38" t="s">
        <v>122</v>
      </c>
      <c r="D96" s="39" t="s">
        <v>32</v>
      </c>
      <c r="E96" s="30">
        <v>2</v>
      </c>
      <c r="F96" s="31">
        <f t="shared" si="23"/>
        <v>207.83</v>
      </c>
      <c r="G96" s="31">
        <f t="shared" si="15"/>
        <v>415.66</v>
      </c>
      <c r="H96" s="10">
        <f t="shared" si="16"/>
        <v>2</v>
      </c>
      <c r="I96" s="43">
        <v>430.12</v>
      </c>
      <c r="J96" s="32">
        <f t="shared" si="24"/>
        <v>860.24</v>
      </c>
      <c r="K96" s="10">
        <f t="shared" si="18"/>
        <v>2</v>
      </c>
      <c r="L96" s="31">
        <f t="shared" si="13"/>
        <v>207.83</v>
      </c>
      <c r="M96" s="31">
        <f t="shared" si="12"/>
        <v>415.66</v>
      </c>
      <c r="N96" s="33">
        <f t="shared" si="19"/>
        <v>2</v>
      </c>
      <c r="O96" s="34">
        <v>202.72</v>
      </c>
      <c r="P96" s="35">
        <f t="shared" si="20"/>
        <v>405.44</v>
      </c>
      <c r="Q96" s="33">
        <f t="shared" si="21"/>
        <v>2</v>
      </c>
      <c r="R96" s="34">
        <v>267.58999999999997</v>
      </c>
      <c r="S96" s="35">
        <f t="shared" si="22"/>
        <v>535.17999999999995</v>
      </c>
      <c r="T96" s="42">
        <v>207.83</v>
      </c>
      <c r="U96" s="37"/>
    </row>
    <row r="97" spans="1:21" s="5" customFormat="1" ht="24.95" customHeight="1" x14ac:dyDescent="0.25">
      <c r="A97" s="10">
        <v>91</v>
      </c>
      <c r="B97" s="27">
        <v>2348933</v>
      </c>
      <c r="C97" s="38" t="s">
        <v>123</v>
      </c>
      <c r="D97" s="39" t="s">
        <v>32</v>
      </c>
      <c r="E97" s="30">
        <v>2</v>
      </c>
      <c r="F97" s="31">
        <f t="shared" si="23"/>
        <v>218.42</v>
      </c>
      <c r="G97" s="31">
        <f t="shared" si="15"/>
        <v>436.84</v>
      </c>
      <c r="H97" s="10">
        <f t="shared" si="16"/>
        <v>2</v>
      </c>
      <c r="I97" s="43">
        <v>783.44</v>
      </c>
      <c r="J97" s="32">
        <f t="shared" si="24"/>
        <v>1566.88</v>
      </c>
      <c r="K97" s="10">
        <f t="shared" si="18"/>
        <v>2</v>
      </c>
      <c r="L97" s="31">
        <f>T151</f>
        <v>218.42</v>
      </c>
      <c r="M97" s="31">
        <f t="shared" si="12"/>
        <v>436.84</v>
      </c>
      <c r="N97" s="33">
        <f t="shared" si="19"/>
        <v>2</v>
      </c>
      <c r="O97" s="34">
        <v>213.05</v>
      </c>
      <c r="P97" s="35">
        <f t="shared" si="20"/>
        <v>426.1</v>
      </c>
      <c r="Q97" s="33">
        <f t="shared" si="21"/>
        <v>2</v>
      </c>
      <c r="R97" s="34">
        <v>281.22000000000003</v>
      </c>
      <c r="S97" s="35">
        <f t="shared" si="22"/>
        <v>562.44000000000005</v>
      </c>
      <c r="T97" s="42">
        <v>194.29</v>
      </c>
      <c r="U97" s="37"/>
    </row>
    <row r="98" spans="1:21" s="5" customFormat="1" ht="24.95" customHeight="1" x14ac:dyDescent="0.25">
      <c r="A98" s="10">
        <v>92</v>
      </c>
      <c r="B98" s="27">
        <v>2349311</v>
      </c>
      <c r="C98" s="38" t="s">
        <v>124</v>
      </c>
      <c r="D98" s="39" t="s">
        <v>32</v>
      </c>
      <c r="E98" s="30">
        <v>2</v>
      </c>
      <c r="F98" s="31">
        <f t="shared" si="23"/>
        <v>194.29</v>
      </c>
      <c r="G98" s="31">
        <f t="shared" si="15"/>
        <v>388.58</v>
      </c>
      <c r="H98" s="10">
        <f t="shared" si="16"/>
        <v>2</v>
      </c>
      <c r="I98" s="43">
        <v>593.6</v>
      </c>
      <c r="J98" s="32">
        <f t="shared" si="24"/>
        <v>1187.2</v>
      </c>
      <c r="K98" s="10">
        <f t="shared" si="18"/>
        <v>2</v>
      </c>
      <c r="L98" s="31">
        <f t="shared" ref="L98:L112" si="25">T97</f>
        <v>194.29</v>
      </c>
      <c r="M98" s="31">
        <f t="shared" si="12"/>
        <v>388.58</v>
      </c>
      <c r="N98" s="33">
        <f t="shared" si="19"/>
        <v>2</v>
      </c>
      <c r="O98" s="34">
        <v>189.51</v>
      </c>
      <c r="P98" s="35">
        <f t="shared" si="20"/>
        <v>379.02</v>
      </c>
      <c r="Q98" s="33">
        <f t="shared" si="21"/>
        <v>2</v>
      </c>
      <c r="R98" s="34">
        <v>250.16</v>
      </c>
      <c r="S98" s="35">
        <f t="shared" si="22"/>
        <v>500.32</v>
      </c>
      <c r="T98" s="42">
        <v>34.799999999999997</v>
      </c>
      <c r="U98" s="37"/>
    </row>
    <row r="99" spans="1:21" s="5" customFormat="1" ht="24.95" customHeight="1" x14ac:dyDescent="0.25">
      <c r="A99" s="10">
        <v>93</v>
      </c>
      <c r="B99" s="27">
        <v>2085475</v>
      </c>
      <c r="C99" s="38" t="s">
        <v>125</v>
      </c>
      <c r="D99" s="39" t="s">
        <v>32</v>
      </c>
      <c r="E99" s="30">
        <v>2</v>
      </c>
      <c r="F99" s="31">
        <f t="shared" si="23"/>
        <v>34.799999999999997</v>
      </c>
      <c r="G99" s="31">
        <f t="shared" si="15"/>
        <v>69.599999999999994</v>
      </c>
      <c r="H99" s="10">
        <f t="shared" si="16"/>
        <v>2</v>
      </c>
      <c r="I99" s="43">
        <v>273.22000000000003</v>
      </c>
      <c r="J99" s="32">
        <f t="shared" si="24"/>
        <v>546.44000000000005</v>
      </c>
      <c r="K99" s="10">
        <f t="shared" si="18"/>
        <v>2</v>
      </c>
      <c r="L99" s="31">
        <f t="shared" si="25"/>
        <v>34.799999999999997</v>
      </c>
      <c r="M99" s="31">
        <f t="shared" si="12"/>
        <v>69.599999999999994</v>
      </c>
      <c r="N99" s="33">
        <f t="shared" si="19"/>
        <v>2</v>
      </c>
      <c r="O99" s="34">
        <v>33.94</v>
      </c>
      <c r="P99" s="35">
        <f t="shared" si="20"/>
        <v>67.88</v>
      </c>
      <c r="Q99" s="33">
        <f t="shared" si="21"/>
        <v>2</v>
      </c>
      <c r="R99" s="34">
        <v>44.81</v>
      </c>
      <c r="S99" s="35">
        <f t="shared" si="22"/>
        <v>89.62</v>
      </c>
      <c r="T99" s="40">
        <v>18318</v>
      </c>
      <c r="U99" s="37"/>
    </row>
    <row r="100" spans="1:21" s="5" customFormat="1" ht="24.95" customHeight="1" x14ac:dyDescent="0.25">
      <c r="A100" s="10">
        <v>94</v>
      </c>
      <c r="B100" s="27">
        <v>2040764</v>
      </c>
      <c r="C100" s="38" t="s">
        <v>126</v>
      </c>
      <c r="D100" s="39" t="s">
        <v>32</v>
      </c>
      <c r="E100" s="30">
        <v>1</v>
      </c>
      <c r="F100" s="31">
        <f t="shared" si="23"/>
        <v>18318</v>
      </c>
      <c r="G100" s="31">
        <f t="shared" si="15"/>
        <v>18318</v>
      </c>
      <c r="H100" s="10">
        <f t="shared" si="16"/>
        <v>1</v>
      </c>
      <c r="I100" s="43">
        <v>34249.379999999997</v>
      </c>
      <c r="J100" s="32">
        <f t="shared" si="24"/>
        <v>34249.379999999997</v>
      </c>
      <c r="K100" s="10">
        <f t="shared" si="18"/>
        <v>1</v>
      </c>
      <c r="L100" s="31">
        <f t="shared" si="25"/>
        <v>18318</v>
      </c>
      <c r="M100" s="31">
        <f t="shared" si="12"/>
        <v>18318</v>
      </c>
      <c r="N100" s="33">
        <f t="shared" si="19"/>
        <v>1</v>
      </c>
      <c r="O100" s="34">
        <v>17867.560000000001</v>
      </c>
      <c r="P100" s="35">
        <f t="shared" si="20"/>
        <v>17867.560000000001</v>
      </c>
      <c r="Q100" s="33">
        <f t="shared" si="21"/>
        <v>1</v>
      </c>
      <c r="R100" s="34">
        <v>23585.18</v>
      </c>
      <c r="S100" s="35">
        <f t="shared" si="22"/>
        <v>23585.18</v>
      </c>
      <c r="T100" s="42">
        <v>636.54999999999995</v>
      </c>
      <c r="U100" s="37"/>
    </row>
    <row r="101" spans="1:21" s="5" customFormat="1" ht="24.95" customHeight="1" x14ac:dyDescent="0.25">
      <c r="A101" s="10">
        <v>95</v>
      </c>
      <c r="B101" s="27">
        <v>2344785</v>
      </c>
      <c r="C101" s="47" t="s">
        <v>127</v>
      </c>
      <c r="D101" s="29" t="s">
        <v>32</v>
      </c>
      <c r="E101" s="45">
        <v>1</v>
      </c>
      <c r="F101" s="31">
        <f t="shared" si="23"/>
        <v>636.54999999999995</v>
      </c>
      <c r="G101" s="31">
        <f t="shared" si="15"/>
        <v>636.54999999999995</v>
      </c>
      <c r="H101" s="10">
        <f t="shared" si="16"/>
        <v>1</v>
      </c>
      <c r="I101" s="43">
        <v>660.18</v>
      </c>
      <c r="J101" s="32">
        <f t="shared" si="24"/>
        <v>660.18</v>
      </c>
      <c r="K101" s="10">
        <f t="shared" si="18"/>
        <v>1</v>
      </c>
      <c r="L101" s="31">
        <f t="shared" si="25"/>
        <v>636.54999999999995</v>
      </c>
      <c r="M101" s="31">
        <f t="shared" si="12"/>
        <v>636.54999999999995</v>
      </c>
      <c r="N101" s="33">
        <f t="shared" si="19"/>
        <v>1</v>
      </c>
      <c r="O101" s="34">
        <v>620.9</v>
      </c>
      <c r="P101" s="35">
        <f t="shared" si="20"/>
        <v>620.9</v>
      </c>
      <c r="Q101" s="33">
        <f t="shared" si="21"/>
        <v>1</v>
      </c>
      <c r="R101" s="34">
        <v>819.58</v>
      </c>
      <c r="S101" s="35">
        <f t="shared" si="22"/>
        <v>819.58</v>
      </c>
      <c r="T101" s="42">
        <v>247.31</v>
      </c>
      <c r="U101" s="37"/>
    </row>
    <row r="102" spans="1:21" s="5" customFormat="1" ht="24.95" customHeight="1" x14ac:dyDescent="0.25">
      <c r="A102" s="10">
        <v>96</v>
      </c>
      <c r="B102" s="27">
        <v>2391769</v>
      </c>
      <c r="C102" s="48" t="s">
        <v>128</v>
      </c>
      <c r="D102" s="29" t="s">
        <v>32</v>
      </c>
      <c r="E102" s="45">
        <v>1</v>
      </c>
      <c r="F102" s="31">
        <f t="shared" si="23"/>
        <v>247.31</v>
      </c>
      <c r="G102" s="31">
        <f t="shared" si="15"/>
        <v>247.31</v>
      </c>
      <c r="H102" s="10">
        <f t="shared" si="16"/>
        <v>1</v>
      </c>
      <c r="I102" s="43">
        <v>639.69000000000005</v>
      </c>
      <c r="J102" s="32">
        <f t="shared" si="24"/>
        <v>639.69000000000005</v>
      </c>
      <c r="K102" s="10">
        <f t="shared" si="18"/>
        <v>1</v>
      </c>
      <c r="L102" s="31">
        <f t="shared" si="25"/>
        <v>247.31</v>
      </c>
      <c r="M102" s="31">
        <f t="shared" si="12"/>
        <v>247.31</v>
      </c>
      <c r="N102" s="33">
        <f t="shared" si="19"/>
        <v>1</v>
      </c>
      <c r="O102" s="34">
        <v>241.23</v>
      </c>
      <c r="P102" s="35">
        <f t="shared" si="20"/>
        <v>241.23</v>
      </c>
      <c r="Q102" s="33">
        <f t="shared" si="21"/>
        <v>1</v>
      </c>
      <c r="R102" s="34">
        <v>318.42</v>
      </c>
      <c r="S102" s="35">
        <f t="shared" si="22"/>
        <v>318.42</v>
      </c>
      <c r="T102" s="40">
        <v>2402.92</v>
      </c>
      <c r="U102" s="37"/>
    </row>
    <row r="103" spans="1:21" s="5" customFormat="1" ht="24.95" customHeight="1" x14ac:dyDescent="0.25">
      <c r="A103" s="10">
        <v>97</v>
      </c>
      <c r="B103" s="27">
        <v>2288061</v>
      </c>
      <c r="C103" s="48" t="s">
        <v>129</v>
      </c>
      <c r="D103" s="29" t="s">
        <v>32</v>
      </c>
      <c r="E103" s="45">
        <v>1</v>
      </c>
      <c r="F103" s="31">
        <f t="shared" si="23"/>
        <v>2402.92</v>
      </c>
      <c r="G103" s="31">
        <f t="shared" si="15"/>
        <v>2402.92</v>
      </c>
      <c r="H103" s="10">
        <f t="shared" si="16"/>
        <v>1</v>
      </c>
      <c r="I103" s="32">
        <v>3081.71</v>
      </c>
      <c r="J103" s="32">
        <f t="shared" si="24"/>
        <v>3081.71</v>
      </c>
      <c r="K103" s="10">
        <f t="shared" si="18"/>
        <v>1</v>
      </c>
      <c r="L103" s="31">
        <f t="shared" si="25"/>
        <v>2402.92</v>
      </c>
      <c r="M103" s="31">
        <f t="shared" si="12"/>
        <v>2402.92</v>
      </c>
      <c r="N103" s="33">
        <f t="shared" si="19"/>
        <v>1</v>
      </c>
      <c r="O103" s="34">
        <v>2343.83</v>
      </c>
      <c r="P103" s="35">
        <f t="shared" si="20"/>
        <v>2343.83</v>
      </c>
      <c r="Q103" s="33">
        <f t="shared" si="21"/>
        <v>1</v>
      </c>
      <c r="R103" s="34">
        <v>3093.86</v>
      </c>
      <c r="S103" s="35">
        <f t="shared" si="22"/>
        <v>3093.86</v>
      </c>
      <c r="T103" s="42">
        <v>237.62</v>
      </c>
      <c r="U103" s="37"/>
    </row>
    <row r="104" spans="1:21" s="5" customFormat="1" ht="24.95" customHeight="1" x14ac:dyDescent="0.25">
      <c r="A104" s="10">
        <v>98</v>
      </c>
      <c r="B104" s="27">
        <v>2003479</v>
      </c>
      <c r="C104" s="48" t="s">
        <v>130</v>
      </c>
      <c r="D104" s="29" t="s">
        <v>32</v>
      </c>
      <c r="E104" s="45">
        <v>2</v>
      </c>
      <c r="F104" s="31">
        <f t="shared" si="23"/>
        <v>237.62</v>
      </c>
      <c r="G104" s="31">
        <f t="shared" si="15"/>
        <v>475.24</v>
      </c>
      <c r="H104" s="10">
        <f t="shared" si="16"/>
        <v>2</v>
      </c>
      <c r="I104" s="43">
        <v>895.35</v>
      </c>
      <c r="J104" s="32">
        <f t="shared" si="24"/>
        <v>1790.7</v>
      </c>
      <c r="K104" s="10">
        <f t="shared" si="18"/>
        <v>2</v>
      </c>
      <c r="L104" s="31">
        <f t="shared" si="25"/>
        <v>237.62</v>
      </c>
      <c r="M104" s="31">
        <f t="shared" si="12"/>
        <v>475.24</v>
      </c>
      <c r="N104" s="33">
        <f t="shared" si="19"/>
        <v>2</v>
      </c>
      <c r="O104" s="34">
        <v>231.78</v>
      </c>
      <c r="P104" s="35">
        <f t="shared" si="20"/>
        <v>463.56</v>
      </c>
      <c r="Q104" s="33">
        <f t="shared" si="21"/>
        <v>2</v>
      </c>
      <c r="R104" s="34">
        <v>305.95</v>
      </c>
      <c r="S104" s="35">
        <f t="shared" si="22"/>
        <v>611.9</v>
      </c>
      <c r="T104" s="42">
        <v>196.61</v>
      </c>
      <c r="U104" s="37"/>
    </row>
    <row r="105" spans="1:21" s="5" customFormat="1" ht="24.95" customHeight="1" x14ac:dyDescent="0.25">
      <c r="A105" s="10">
        <v>99</v>
      </c>
      <c r="B105" s="27">
        <v>2003455</v>
      </c>
      <c r="C105" s="48" t="s">
        <v>131</v>
      </c>
      <c r="D105" s="29" t="s">
        <v>32</v>
      </c>
      <c r="E105" s="45">
        <v>2</v>
      </c>
      <c r="F105" s="31">
        <f t="shared" si="23"/>
        <v>196.61</v>
      </c>
      <c r="G105" s="31">
        <f t="shared" si="15"/>
        <v>393.22</v>
      </c>
      <c r="H105" s="10">
        <f t="shared" si="16"/>
        <v>2</v>
      </c>
      <c r="I105" s="43">
        <v>511.31</v>
      </c>
      <c r="J105" s="32">
        <f t="shared" si="24"/>
        <v>1022.62</v>
      </c>
      <c r="K105" s="10">
        <f t="shared" si="18"/>
        <v>2</v>
      </c>
      <c r="L105" s="31">
        <f t="shared" si="25"/>
        <v>196.61</v>
      </c>
      <c r="M105" s="31">
        <f t="shared" si="12"/>
        <v>393.22</v>
      </c>
      <c r="N105" s="33">
        <f t="shared" si="19"/>
        <v>2</v>
      </c>
      <c r="O105" s="34">
        <v>191.78</v>
      </c>
      <c r="P105" s="35">
        <f t="shared" si="20"/>
        <v>383.56</v>
      </c>
      <c r="Q105" s="33">
        <f t="shared" si="21"/>
        <v>2</v>
      </c>
      <c r="R105" s="34">
        <v>253.14</v>
      </c>
      <c r="S105" s="35">
        <f t="shared" si="22"/>
        <v>506.28</v>
      </c>
      <c r="T105" s="40">
        <v>3408.53</v>
      </c>
      <c r="U105" s="37"/>
    </row>
    <row r="106" spans="1:21" s="5" customFormat="1" ht="24.95" customHeight="1" x14ac:dyDescent="0.25">
      <c r="A106" s="10">
        <v>100</v>
      </c>
      <c r="B106" s="27">
        <v>2410530</v>
      </c>
      <c r="C106" s="48" t="s">
        <v>132</v>
      </c>
      <c r="D106" s="29" t="s">
        <v>32</v>
      </c>
      <c r="E106" s="45">
        <v>1</v>
      </c>
      <c r="F106" s="31">
        <f t="shared" si="23"/>
        <v>3408.53</v>
      </c>
      <c r="G106" s="31">
        <f t="shared" si="15"/>
        <v>3408.53</v>
      </c>
      <c r="H106" s="10">
        <f t="shared" si="16"/>
        <v>1</v>
      </c>
      <c r="I106" s="43">
        <v>9628.32</v>
      </c>
      <c r="J106" s="32">
        <f t="shared" si="24"/>
        <v>9628.32</v>
      </c>
      <c r="K106" s="10">
        <f t="shared" si="18"/>
        <v>1</v>
      </c>
      <c r="L106" s="31">
        <f t="shared" si="25"/>
        <v>3408.53</v>
      </c>
      <c r="M106" s="31">
        <f t="shared" si="12"/>
        <v>3408.53</v>
      </c>
      <c r="N106" s="33">
        <f t="shared" si="19"/>
        <v>1</v>
      </c>
      <c r="O106" s="34">
        <v>3324.71</v>
      </c>
      <c r="P106" s="35">
        <f t="shared" si="20"/>
        <v>3324.71</v>
      </c>
      <c r="Q106" s="33">
        <f t="shared" si="21"/>
        <v>1</v>
      </c>
      <c r="R106" s="34">
        <v>4388.62</v>
      </c>
      <c r="S106" s="35">
        <f t="shared" si="22"/>
        <v>4388.62</v>
      </c>
      <c r="T106" s="42">
        <v>36.020000000000003</v>
      </c>
      <c r="U106" s="37"/>
    </row>
    <row r="107" spans="1:21" s="5" customFormat="1" ht="24.95" customHeight="1" x14ac:dyDescent="0.25">
      <c r="A107" s="10">
        <v>101</v>
      </c>
      <c r="B107" s="27">
        <v>2070499</v>
      </c>
      <c r="C107" s="48" t="s">
        <v>133</v>
      </c>
      <c r="D107" s="29" t="s">
        <v>32</v>
      </c>
      <c r="E107" s="45">
        <v>20</v>
      </c>
      <c r="F107" s="31">
        <f t="shared" si="23"/>
        <v>36.020000000000003</v>
      </c>
      <c r="G107" s="31">
        <f t="shared" si="15"/>
        <v>720.40000000000009</v>
      </c>
      <c r="H107" s="10">
        <f t="shared" si="16"/>
        <v>20</v>
      </c>
      <c r="I107" s="43">
        <v>89.98</v>
      </c>
      <c r="J107" s="32">
        <f t="shared" si="24"/>
        <v>1799.6000000000001</v>
      </c>
      <c r="K107" s="10">
        <f t="shared" si="18"/>
        <v>20</v>
      </c>
      <c r="L107" s="31">
        <f t="shared" si="25"/>
        <v>36.020000000000003</v>
      </c>
      <c r="M107" s="31">
        <f t="shared" si="12"/>
        <v>720.40000000000009</v>
      </c>
      <c r="N107" s="33">
        <f t="shared" si="19"/>
        <v>20</v>
      </c>
      <c r="O107" s="34">
        <v>35.130000000000003</v>
      </c>
      <c r="P107" s="35">
        <f t="shared" si="20"/>
        <v>702.6</v>
      </c>
      <c r="Q107" s="33">
        <f t="shared" si="21"/>
        <v>20</v>
      </c>
      <c r="R107" s="34">
        <v>46.38</v>
      </c>
      <c r="S107" s="35">
        <f t="shared" si="22"/>
        <v>927.6</v>
      </c>
      <c r="T107" s="42">
        <v>55.38</v>
      </c>
      <c r="U107" s="37"/>
    </row>
    <row r="108" spans="1:21" s="5" customFormat="1" ht="24.95" customHeight="1" x14ac:dyDescent="0.25">
      <c r="A108" s="10">
        <v>102</v>
      </c>
      <c r="B108" s="27">
        <v>2070180</v>
      </c>
      <c r="C108" s="48" t="s">
        <v>134</v>
      </c>
      <c r="D108" s="29" t="s">
        <v>32</v>
      </c>
      <c r="E108" s="45">
        <v>20</v>
      </c>
      <c r="F108" s="31">
        <f t="shared" si="23"/>
        <v>55.38</v>
      </c>
      <c r="G108" s="31">
        <f t="shared" si="15"/>
        <v>1107.6000000000001</v>
      </c>
      <c r="H108" s="10">
        <f t="shared" si="16"/>
        <v>20</v>
      </c>
      <c r="I108" s="43">
        <v>134.02000000000001</v>
      </c>
      <c r="J108" s="32">
        <f t="shared" si="24"/>
        <v>2680.4</v>
      </c>
      <c r="K108" s="10">
        <f t="shared" si="18"/>
        <v>20</v>
      </c>
      <c r="L108" s="31">
        <f t="shared" si="25"/>
        <v>55.38</v>
      </c>
      <c r="M108" s="31">
        <f t="shared" ref="M108:M128" si="26">K108*L108</f>
        <v>1107.6000000000001</v>
      </c>
      <c r="N108" s="33">
        <f t="shared" si="19"/>
        <v>20</v>
      </c>
      <c r="O108" s="34">
        <v>54.02</v>
      </c>
      <c r="P108" s="35">
        <f t="shared" si="20"/>
        <v>1080.4000000000001</v>
      </c>
      <c r="Q108" s="33">
        <f t="shared" si="21"/>
        <v>20</v>
      </c>
      <c r="R108" s="34">
        <v>71.3</v>
      </c>
      <c r="S108" s="35">
        <f t="shared" si="22"/>
        <v>1426</v>
      </c>
      <c r="T108" s="40">
        <v>1506.4</v>
      </c>
      <c r="U108" s="37"/>
    </row>
    <row r="109" spans="1:21" s="5" customFormat="1" ht="24.95" customHeight="1" x14ac:dyDescent="0.25">
      <c r="A109" s="10">
        <v>103</v>
      </c>
      <c r="B109" s="27">
        <v>2316472</v>
      </c>
      <c r="C109" s="48" t="s">
        <v>135</v>
      </c>
      <c r="D109" s="29" t="s">
        <v>32</v>
      </c>
      <c r="E109" s="45">
        <v>1</v>
      </c>
      <c r="F109" s="31">
        <f t="shared" si="23"/>
        <v>1506.4</v>
      </c>
      <c r="G109" s="31">
        <f t="shared" si="15"/>
        <v>1506.4</v>
      </c>
      <c r="H109" s="10">
        <f t="shared" si="16"/>
        <v>1</v>
      </c>
      <c r="I109" s="43">
        <v>5284.32</v>
      </c>
      <c r="J109" s="32">
        <f t="shared" si="24"/>
        <v>5284.32</v>
      </c>
      <c r="K109" s="10">
        <f t="shared" si="18"/>
        <v>1</v>
      </c>
      <c r="L109" s="31">
        <f t="shared" si="25"/>
        <v>1506.4</v>
      </c>
      <c r="M109" s="31">
        <f t="shared" si="26"/>
        <v>1506.4</v>
      </c>
      <c r="N109" s="33">
        <f t="shared" si="19"/>
        <v>1</v>
      </c>
      <c r="O109" s="34">
        <v>1469.36</v>
      </c>
      <c r="P109" s="35">
        <f t="shared" si="20"/>
        <v>1469.36</v>
      </c>
      <c r="Q109" s="33">
        <f t="shared" si="21"/>
        <v>1</v>
      </c>
      <c r="R109" s="34">
        <v>1939.55</v>
      </c>
      <c r="S109" s="35">
        <f t="shared" si="22"/>
        <v>1939.55</v>
      </c>
      <c r="T109" s="40">
        <v>2501.86</v>
      </c>
      <c r="U109" s="37"/>
    </row>
    <row r="110" spans="1:21" s="5" customFormat="1" ht="24.95" customHeight="1" x14ac:dyDescent="0.25">
      <c r="A110" s="10">
        <v>104</v>
      </c>
      <c r="B110" s="27">
        <v>2023566</v>
      </c>
      <c r="C110" s="48" t="s">
        <v>136</v>
      </c>
      <c r="D110" s="29" t="s">
        <v>32</v>
      </c>
      <c r="E110" s="45">
        <v>1</v>
      </c>
      <c r="F110" s="31">
        <f t="shared" si="23"/>
        <v>2501.86</v>
      </c>
      <c r="G110" s="31">
        <f t="shared" si="15"/>
        <v>2501.86</v>
      </c>
      <c r="H110" s="10">
        <f t="shared" si="16"/>
        <v>1</v>
      </c>
      <c r="I110" s="43">
        <v>1644.77</v>
      </c>
      <c r="J110" s="32">
        <f t="shared" si="24"/>
        <v>1644.77</v>
      </c>
      <c r="K110" s="10">
        <f t="shared" si="18"/>
        <v>1</v>
      </c>
      <c r="L110" s="31">
        <f t="shared" si="25"/>
        <v>2501.86</v>
      </c>
      <c r="M110" s="31">
        <f t="shared" si="26"/>
        <v>2501.86</v>
      </c>
      <c r="N110" s="33">
        <f t="shared" si="19"/>
        <v>1</v>
      </c>
      <c r="O110" s="34">
        <v>2440.34</v>
      </c>
      <c r="P110" s="35">
        <f t="shared" si="20"/>
        <v>2440.34</v>
      </c>
      <c r="Q110" s="33">
        <f t="shared" si="21"/>
        <v>1</v>
      </c>
      <c r="R110" s="34">
        <v>3221.25</v>
      </c>
      <c r="S110" s="35">
        <f t="shared" si="22"/>
        <v>3221.25</v>
      </c>
      <c r="T110" s="42">
        <v>267.22000000000003</v>
      </c>
      <c r="U110" s="37"/>
    </row>
    <row r="111" spans="1:21" s="5" customFormat="1" ht="24.95" customHeight="1" x14ac:dyDescent="0.25">
      <c r="A111" s="10">
        <v>105</v>
      </c>
      <c r="B111" s="27">
        <v>2014725</v>
      </c>
      <c r="C111" s="48" t="s">
        <v>137</v>
      </c>
      <c r="D111" s="29" t="s">
        <v>32</v>
      </c>
      <c r="E111" s="45">
        <v>1</v>
      </c>
      <c r="F111" s="31">
        <f t="shared" si="23"/>
        <v>267.22000000000003</v>
      </c>
      <c r="G111" s="31">
        <f t="shared" si="15"/>
        <v>267.22000000000003</v>
      </c>
      <c r="H111" s="10">
        <f t="shared" si="16"/>
        <v>1</v>
      </c>
      <c r="I111" s="43">
        <v>365.38</v>
      </c>
      <c r="J111" s="32">
        <f t="shared" si="24"/>
        <v>365.38</v>
      </c>
      <c r="K111" s="10">
        <f t="shared" si="18"/>
        <v>1</v>
      </c>
      <c r="L111" s="31">
        <f t="shared" si="25"/>
        <v>267.22000000000003</v>
      </c>
      <c r="M111" s="31">
        <f t="shared" si="26"/>
        <v>267.22000000000003</v>
      </c>
      <c r="N111" s="33">
        <f t="shared" si="19"/>
        <v>1</v>
      </c>
      <c r="O111" s="34">
        <v>260.64999999999998</v>
      </c>
      <c r="P111" s="35">
        <f t="shared" si="20"/>
        <v>260.64999999999998</v>
      </c>
      <c r="Q111" s="33">
        <f t="shared" si="21"/>
        <v>1</v>
      </c>
      <c r="R111" s="34">
        <v>344.06</v>
      </c>
      <c r="S111" s="35">
        <f t="shared" si="22"/>
        <v>344.06</v>
      </c>
      <c r="T111" s="42">
        <v>379.14</v>
      </c>
      <c r="U111" s="37"/>
    </row>
    <row r="112" spans="1:21" s="5" customFormat="1" ht="24.95" customHeight="1" x14ac:dyDescent="0.25">
      <c r="A112" s="10">
        <v>106</v>
      </c>
      <c r="B112" s="27">
        <v>2020284</v>
      </c>
      <c r="C112" s="48" t="s">
        <v>138</v>
      </c>
      <c r="D112" s="29" t="s">
        <v>32</v>
      </c>
      <c r="E112" s="45">
        <v>1</v>
      </c>
      <c r="F112" s="31">
        <f t="shared" si="23"/>
        <v>379.14</v>
      </c>
      <c r="G112" s="31">
        <f t="shared" si="15"/>
        <v>379.14</v>
      </c>
      <c r="H112" s="10">
        <f t="shared" si="16"/>
        <v>1</v>
      </c>
      <c r="I112" s="43">
        <v>1462.62</v>
      </c>
      <c r="J112" s="32">
        <f t="shared" si="24"/>
        <v>1462.62</v>
      </c>
      <c r="K112" s="10">
        <f t="shared" si="18"/>
        <v>1</v>
      </c>
      <c r="L112" s="31">
        <f t="shared" si="25"/>
        <v>379.14</v>
      </c>
      <c r="M112" s="31">
        <f t="shared" si="26"/>
        <v>379.14</v>
      </c>
      <c r="N112" s="33">
        <f t="shared" si="19"/>
        <v>1</v>
      </c>
      <c r="O112" s="34">
        <v>369.82</v>
      </c>
      <c r="P112" s="35">
        <f t="shared" si="20"/>
        <v>369.82</v>
      </c>
      <c r="Q112" s="33">
        <f t="shared" si="21"/>
        <v>1</v>
      </c>
      <c r="R112" s="34">
        <v>488.16</v>
      </c>
      <c r="S112" s="35">
        <f t="shared" si="22"/>
        <v>488.16</v>
      </c>
      <c r="T112" s="42">
        <v>41.18</v>
      </c>
      <c r="U112" s="37"/>
    </row>
    <row r="113" spans="1:21" s="5" customFormat="1" ht="24.95" customHeight="1" x14ac:dyDescent="0.25">
      <c r="A113" s="10">
        <v>107</v>
      </c>
      <c r="B113" s="27">
        <v>2221778</v>
      </c>
      <c r="C113" s="48" t="s">
        <v>139</v>
      </c>
      <c r="D113" s="29" t="s">
        <v>32</v>
      </c>
      <c r="E113" s="45">
        <v>2</v>
      </c>
      <c r="F113" s="31">
        <f t="shared" si="23"/>
        <v>20.59</v>
      </c>
      <c r="G113" s="31">
        <f t="shared" si="15"/>
        <v>41.18</v>
      </c>
      <c r="H113" s="10">
        <f t="shared" si="16"/>
        <v>2</v>
      </c>
      <c r="I113" s="43">
        <v>46.09</v>
      </c>
      <c r="J113" s="32">
        <f t="shared" si="24"/>
        <v>92.18</v>
      </c>
      <c r="K113" s="10">
        <f t="shared" si="18"/>
        <v>2</v>
      </c>
      <c r="L113" s="31">
        <f>T112/2</f>
        <v>20.59</v>
      </c>
      <c r="M113" s="31">
        <f t="shared" si="26"/>
        <v>41.18</v>
      </c>
      <c r="N113" s="33">
        <f t="shared" si="19"/>
        <v>2</v>
      </c>
      <c r="O113" s="34">
        <v>20.079999999999998</v>
      </c>
      <c r="P113" s="35">
        <f t="shared" si="20"/>
        <v>40.159999999999997</v>
      </c>
      <c r="Q113" s="33">
        <f t="shared" si="21"/>
        <v>2</v>
      </c>
      <c r="R113" s="34">
        <v>26.51</v>
      </c>
      <c r="S113" s="35">
        <f t="shared" si="22"/>
        <v>53.02</v>
      </c>
      <c r="T113" s="42">
        <v>16.54</v>
      </c>
      <c r="U113" s="37"/>
    </row>
    <row r="114" spans="1:21" s="5" customFormat="1" ht="24.95" customHeight="1" x14ac:dyDescent="0.25">
      <c r="A114" s="10">
        <v>108</v>
      </c>
      <c r="B114" s="27">
        <v>2265224</v>
      </c>
      <c r="C114" s="48" t="s">
        <v>140</v>
      </c>
      <c r="D114" s="29" t="s">
        <v>32</v>
      </c>
      <c r="E114" s="45">
        <v>50</v>
      </c>
      <c r="F114" s="31">
        <f t="shared" si="23"/>
        <v>16.54</v>
      </c>
      <c r="G114" s="31">
        <f t="shared" si="15"/>
        <v>827</v>
      </c>
      <c r="H114" s="10">
        <f t="shared" si="16"/>
        <v>50</v>
      </c>
      <c r="I114" s="43">
        <v>49.38</v>
      </c>
      <c r="J114" s="32">
        <f t="shared" si="24"/>
        <v>2469</v>
      </c>
      <c r="K114" s="10">
        <f t="shared" si="18"/>
        <v>50</v>
      </c>
      <c r="L114" s="31">
        <f t="shared" ref="L114:L127" si="27">T113</f>
        <v>16.54</v>
      </c>
      <c r="M114" s="31">
        <f t="shared" si="26"/>
        <v>827</v>
      </c>
      <c r="N114" s="33">
        <f t="shared" si="19"/>
        <v>50</v>
      </c>
      <c r="O114" s="34">
        <v>16.13</v>
      </c>
      <c r="P114" s="35">
        <f t="shared" si="20"/>
        <v>806.5</v>
      </c>
      <c r="Q114" s="33">
        <f t="shared" si="21"/>
        <v>50</v>
      </c>
      <c r="R114" s="34">
        <v>21.3</v>
      </c>
      <c r="S114" s="35">
        <f t="shared" si="22"/>
        <v>1065</v>
      </c>
      <c r="T114" s="42">
        <v>496.22</v>
      </c>
      <c r="U114" s="37"/>
    </row>
    <row r="115" spans="1:21" s="5" customFormat="1" ht="24.95" customHeight="1" x14ac:dyDescent="0.25">
      <c r="A115" s="10">
        <v>109</v>
      </c>
      <c r="B115" s="27">
        <v>2309288</v>
      </c>
      <c r="C115" s="48" t="s">
        <v>141</v>
      </c>
      <c r="D115" s="29" t="s">
        <v>32</v>
      </c>
      <c r="E115" s="45">
        <v>3</v>
      </c>
      <c r="F115" s="31">
        <f t="shared" si="23"/>
        <v>496.22</v>
      </c>
      <c r="G115" s="31">
        <f t="shared" si="15"/>
        <v>1488.66</v>
      </c>
      <c r="H115" s="10">
        <f t="shared" si="16"/>
        <v>3</v>
      </c>
      <c r="I115" s="43">
        <v>231.51</v>
      </c>
      <c r="J115" s="32">
        <f t="shared" si="24"/>
        <v>694.53</v>
      </c>
      <c r="K115" s="10">
        <f t="shared" si="18"/>
        <v>3</v>
      </c>
      <c r="L115" s="31">
        <f t="shared" si="27"/>
        <v>496.22</v>
      </c>
      <c r="M115" s="31">
        <f t="shared" si="26"/>
        <v>1488.66</v>
      </c>
      <c r="N115" s="33">
        <f t="shared" si="19"/>
        <v>3</v>
      </c>
      <c r="O115" s="34">
        <v>484.02</v>
      </c>
      <c r="P115" s="35">
        <f t="shared" si="20"/>
        <v>1452.06</v>
      </c>
      <c r="Q115" s="33">
        <f t="shared" si="21"/>
        <v>3</v>
      </c>
      <c r="R115" s="34">
        <v>638.9</v>
      </c>
      <c r="S115" s="35">
        <f t="shared" si="22"/>
        <v>1916.6999999999998</v>
      </c>
      <c r="T115" s="42">
        <v>3.82</v>
      </c>
      <c r="U115" s="37"/>
    </row>
    <row r="116" spans="1:21" s="5" customFormat="1" ht="24.95" customHeight="1" x14ac:dyDescent="0.25">
      <c r="A116" s="10">
        <v>110</v>
      </c>
      <c r="B116" s="27">
        <v>2285547</v>
      </c>
      <c r="C116" s="48" t="s">
        <v>142</v>
      </c>
      <c r="D116" s="29" t="s">
        <v>32</v>
      </c>
      <c r="E116" s="45">
        <v>10</v>
      </c>
      <c r="F116" s="31">
        <f t="shared" si="23"/>
        <v>3.82</v>
      </c>
      <c r="G116" s="31">
        <f t="shared" si="15"/>
        <v>38.199999999999996</v>
      </c>
      <c r="H116" s="10">
        <f t="shared" si="16"/>
        <v>10</v>
      </c>
      <c r="I116" s="43">
        <v>42.8</v>
      </c>
      <c r="J116" s="32">
        <f t="shared" si="24"/>
        <v>428</v>
      </c>
      <c r="K116" s="10">
        <f t="shared" si="18"/>
        <v>10</v>
      </c>
      <c r="L116" s="31">
        <f t="shared" si="27"/>
        <v>3.82</v>
      </c>
      <c r="M116" s="31">
        <f t="shared" si="26"/>
        <v>38.199999999999996</v>
      </c>
      <c r="N116" s="33">
        <f t="shared" si="19"/>
        <v>10</v>
      </c>
      <c r="O116" s="34">
        <v>3.73</v>
      </c>
      <c r="P116" s="35">
        <f t="shared" si="20"/>
        <v>37.299999999999997</v>
      </c>
      <c r="Q116" s="33">
        <f t="shared" si="21"/>
        <v>10</v>
      </c>
      <c r="R116" s="34">
        <v>4.92</v>
      </c>
      <c r="S116" s="35">
        <f t="shared" si="22"/>
        <v>49.2</v>
      </c>
      <c r="T116" s="42">
        <v>4.9400000000000004</v>
      </c>
      <c r="U116" s="37"/>
    </row>
    <row r="117" spans="1:21" s="5" customFormat="1" ht="24.95" customHeight="1" x14ac:dyDescent="0.25">
      <c r="A117" s="10">
        <v>111</v>
      </c>
      <c r="B117" s="27">
        <v>2309273</v>
      </c>
      <c r="C117" s="48" t="s">
        <v>143</v>
      </c>
      <c r="D117" s="29" t="s">
        <v>32</v>
      </c>
      <c r="E117" s="45">
        <v>10</v>
      </c>
      <c r="F117" s="31">
        <f t="shared" si="23"/>
        <v>4.9400000000000004</v>
      </c>
      <c r="G117" s="31">
        <f t="shared" si="15"/>
        <v>49.400000000000006</v>
      </c>
      <c r="H117" s="10">
        <f t="shared" si="16"/>
        <v>10</v>
      </c>
      <c r="I117" s="43">
        <v>31.82</v>
      </c>
      <c r="J117" s="32">
        <f t="shared" si="24"/>
        <v>318.2</v>
      </c>
      <c r="K117" s="10">
        <f t="shared" si="18"/>
        <v>10</v>
      </c>
      <c r="L117" s="31">
        <f t="shared" si="27"/>
        <v>4.9400000000000004</v>
      </c>
      <c r="M117" s="31">
        <f t="shared" si="26"/>
        <v>49.400000000000006</v>
      </c>
      <c r="N117" s="33">
        <f t="shared" si="19"/>
        <v>10</v>
      </c>
      <c r="O117" s="34">
        <v>4.82</v>
      </c>
      <c r="P117" s="35">
        <f t="shared" si="20"/>
        <v>48.2</v>
      </c>
      <c r="Q117" s="33">
        <f t="shared" si="21"/>
        <v>10</v>
      </c>
      <c r="R117" s="34">
        <v>6.36</v>
      </c>
      <c r="S117" s="35">
        <f t="shared" si="22"/>
        <v>63.6</v>
      </c>
      <c r="T117" s="42">
        <v>5.75</v>
      </c>
      <c r="U117" s="37"/>
    </row>
    <row r="118" spans="1:21" s="5" customFormat="1" ht="24.95" customHeight="1" x14ac:dyDescent="0.25">
      <c r="A118" s="10">
        <v>112</v>
      </c>
      <c r="B118" s="27">
        <v>2309236</v>
      </c>
      <c r="C118" s="48" t="s">
        <v>144</v>
      </c>
      <c r="D118" s="29" t="s">
        <v>32</v>
      </c>
      <c r="E118" s="45">
        <v>10</v>
      </c>
      <c r="F118" s="31">
        <f t="shared" si="23"/>
        <v>5.75</v>
      </c>
      <c r="G118" s="31">
        <f t="shared" si="15"/>
        <v>57.5</v>
      </c>
      <c r="H118" s="10">
        <f t="shared" si="16"/>
        <v>10</v>
      </c>
      <c r="I118" s="32">
        <f t="shared" ref="I118:I124" si="28">L119</f>
        <v>9.68</v>
      </c>
      <c r="J118" s="32">
        <f t="shared" si="24"/>
        <v>96.8</v>
      </c>
      <c r="K118" s="10">
        <f t="shared" si="18"/>
        <v>10</v>
      </c>
      <c r="L118" s="31">
        <f t="shared" si="27"/>
        <v>5.75</v>
      </c>
      <c r="M118" s="31">
        <f t="shared" si="26"/>
        <v>57.5</v>
      </c>
      <c r="N118" s="33">
        <f t="shared" si="19"/>
        <v>10</v>
      </c>
      <c r="O118" s="34">
        <v>5.61</v>
      </c>
      <c r="P118" s="35">
        <f t="shared" si="20"/>
        <v>56.1</v>
      </c>
      <c r="Q118" s="33">
        <f t="shared" si="21"/>
        <v>10</v>
      </c>
      <c r="R118" s="34">
        <v>7.4</v>
      </c>
      <c r="S118" s="35">
        <f t="shared" si="22"/>
        <v>74</v>
      </c>
      <c r="T118" s="42">
        <v>9.68</v>
      </c>
      <c r="U118" s="37"/>
    </row>
    <row r="119" spans="1:21" s="5" customFormat="1" ht="24.95" customHeight="1" x14ac:dyDescent="0.25">
      <c r="A119" s="10">
        <v>113</v>
      </c>
      <c r="B119" s="27">
        <v>2308539</v>
      </c>
      <c r="C119" s="48" t="s">
        <v>145</v>
      </c>
      <c r="D119" s="29" t="s">
        <v>32</v>
      </c>
      <c r="E119" s="45">
        <v>10</v>
      </c>
      <c r="F119" s="31">
        <f t="shared" si="23"/>
        <v>9.68</v>
      </c>
      <c r="G119" s="31">
        <f t="shared" si="15"/>
        <v>96.8</v>
      </c>
      <c r="H119" s="10">
        <f t="shared" si="16"/>
        <v>10</v>
      </c>
      <c r="I119" s="32">
        <f t="shared" si="28"/>
        <v>14.06</v>
      </c>
      <c r="J119" s="32">
        <f t="shared" si="24"/>
        <v>140.6</v>
      </c>
      <c r="K119" s="10">
        <f t="shared" si="18"/>
        <v>10</v>
      </c>
      <c r="L119" s="31">
        <f t="shared" si="27"/>
        <v>9.68</v>
      </c>
      <c r="M119" s="31">
        <f t="shared" si="26"/>
        <v>96.8</v>
      </c>
      <c r="N119" s="33">
        <f t="shared" si="19"/>
        <v>10</v>
      </c>
      <c r="O119" s="34">
        <v>9.44</v>
      </c>
      <c r="P119" s="35">
        <f t="shared" si="20"/>
        <v>94.399999999999991</v>
      </c>
      <c r="Q119" s="33">
        <f t="shared" si="21"/>
        <v>10</v>
      </c>
      <c r="R119" s="34">
        <v>12.46</v>
      </c>
      <c r="S119" s="35">
        <f t="shared" si="22"/>
        <v>124.60000000000001</v>
      </c>
      <c r="T119" s="42">
        <v>14.06</v>
      </c>
      <c r="U119" s="37"/>
    </row>
    <row r="120" spans="1:21" s="5" customFormat="1" ht="24.95" customHeight="1" x14ac:dyDescent="0.25">
      <c r="A120" s="10">
        <v>114</v>
      </c>
      <c r="B120" s="27">
        <v>2225725</v>
      </c>
      <c r="C120" s="48" t="s">
        <v>146</v>
      </c>
      <c r="D120" s="29" t="s">
        <v>32</v>
      </c>
      <c r="E120" s="45">
        <v>10</v>
      </c>
      <c r="F120" s="31">
        <f t="shared" si="23"/>
        <v>14.06</v>
      </c>
      <c r="G120" s="31">
        <f t="shared" si="15"/>
        <v>140.6</v>
      </c>
      <c r="H120" s="10">
        <f t="shared" si="16"/>
        <v>10</v>
      </c>
      <c r="I120" s="43">
        <v>77.900000000000006</v>
      </c>
      <c r="J120" s="32">
        <f t="shared" si="24"/>
        <v>779</v>
      </c>
      <c r="K120" s="10">
        <f t="shared" si="18"/>
        <v>10</v>
      </c>
      <c r="L120" s="31">
        <f t="shared" si="27"/>
        <v>14.06</v>
      </c>
      <c r="M120" s="31">
        <f t="shared" si="26"/>
        <v>140.6</v>
      </c>
      <c r="N120" s="33">
        <f t="shared" si="19"/>
        <v>10</v>
      </c>
      <c r="O120" s="34">
        <v>13.71</v>
      </c>
      <c r="P120" s="35">
        <f t="shared" si="20"/>
        <v>137.10000000000002</v>
      </c>
      <c r="Q120" s="33">
        <f t="shared" si="21"/>
        <v>10</v>
      </c>
      <c r="R120" s="34">
        <v>18.100000000000001</v>
      </c>
      <c r="S120" s="35">
        <f t="shared" si="22"/>
        <v>181</v>
      </c>
      <c r="T120" s="42">
        <v>23.18</v>
      </c>
      <c r="U120" s="37"/>
    </row>
    <row r="121" spans="1:21" s="5" customFormat="1" ht="24.95" customHeight="1" x14ac:dyDescent="0.25">
      <c r="A121" s="10">
        <v>115</v>
      </c>
      <c r="B121" s="27">
        <v>2309454</v>
      </c>
      <c r="C121" s="48" t="s">
        <v>147</v>
      </c>
      <c r="D121" s="29" t="s">
        <v>32</v>
      </c>
      <c r="E121" s="45">
        <v>3</v>
      </c>
      <c r="F121" s="31">
        <f t="shared" si="23"/>
        <v>23.18</v>
      </c>
      <c r="G121" s="31">
        <f t="shared" si="15"/>
        <v>69.539999999999992</v>
      </c>
      <c r="H121" s="10">
        <f t="shared" si="16"/>
        <v>3</v>
      </c>
      <c r="I121" s="43">
        <v>145.93</v>
      </c>
      <c r="J121" s="32">
        <f t="shared" si="24"/>
        <v>437.79</v>
      </c>
      <c r="K121" s="10">
        <f t="shared" si="18"/>
        <v>3</v>
      </c>
      <c r="L121" s="31">
        <f t="shared" si="27"/>
        <v>23.18</v>
      </c>
      <c r="M121" s="31">
        <f t="shared" si="26"/>
        <v>69.539999999999992</v>
      </c>
      <c r="N121" s="33">
        <f t="shared" si="19"/>
        <v>3</v>
      </c>
      <c r="O121" s="34">
        <v>22.61</v>
      </c>
      <c r="P121" s="35">
        <f t="shared" si="20"/>
        <v>67.83</v>
      </c>
      <c r="Q121" s="33">
        <f t="shared" si="21"/>
        <v>3</v>
      </c>
      <c r="R121" s="34">
        <v>29.85</v>
      </c>
      <c r="S121" s="35">
        <f t="shared" si="22"/>
        <v>89.550000000000011</v>
      </c>
      <c r="T121" s="42">
        <v>18.25</v>
      </c>
      <c r="U121" s="37"/>
    </row>
    <row r="122" spans="1:21" s="5" customFormat="1" ht="24.95" customHeight="1" x14ac:dyDescent="0.25">
      <c r="A122" s="10">
        <v>116</v>
      </c>
      <c r="B122" s="27">
        <v>2362458</v>
      </c>
      <c r="C122" s="48" t="s">
        <v>148</v>
      </c>
      <c r="D122" s="29" t="s">
        <v>32</v>
      </c>
      <c r="E122" s="45">
        <v>108</v>
      </c>
      <c r="F122" s="31">
        <f t="shared" si="23"/>
        <v>18.25</v>
      </c>
      <c r="G122" s="31">
        <f t="shared" si="15"/>
        <v>1971</v>
      </c>
      <c r="H122" s="10">
        <f t="shared" si="16"/>
        <v>108</v>
      </c>
      <c r="I122" s="43">
        <v>99.85</v>
      </c>
      <c r="J122" s="32">
        <f t="shared" si="24"/>
        <v>10783.8</v>
      </c>
      <c r="K122" s="10">
        <f t="shared" si="18"/>
        <v>108</v>
      </c>
      <c r="L122" s="31">
        <f t="shared" si="27"/>
        <v>18.25</v>
      </c>
      <c r="M122" s="31">
        <f t="shared" si="26"/>
        <v>1971</v>
      </c>
      <c r="N122" s="33">
        <f t="shared" si="19"/>
        <v>108</v>
      </c>
      <c r="O122" s="34">
        <v>17.8</v>
      </c>
      <c r="P122" s="35">
        <f t="shared" si="20"/>
        <v>1922.4</v>
      </c>
      <c r="Q122" s="33">
        <f t="shared" si="21"/>
        <v>108</v>
      </c>
      <c r="R122" s="34">
        <v>23.5</v>
      </c>
      <c r="S122" s="35">
        <f t="shared" si="22"/>
        <v>2538</v>
      </c>
      <c r="T122" s="40">
        <v>4767.84</v>
      </c>
      <c r="U122" s="37"/>
    </row>
    <row r="123" spans="1:21" s="5" customFormat="1" ht="24.95" customHeight="1" x14ac:dyDescent="0.25">
      <c r="A123" s="10">
        <v>117</v>
      </c>
      <c r="B123" s="27">
        <v>2424112</v>
      </c>
      <c r="C123" s="49" t="s">
        <v>149</v>
      </c>
      <c r="D123" s="39" t="s">
        <v>150</v>
      </c>
      <c r="E123" s="30">
        <v>1</v>
      </c>
      <c r="F123" s="31">
        <f t="shared" si="23"/>
        <v>4767.84</v>
      </c>
      <c r="G123" s="31">
        <f t="shared" si="15"/>
        <v>4767.84</v>
      </c>
      <c r="H123" s="10">
        <f t="shared" si="16"/>
        <v>1</v>
      </c>
      <c r="I123" s="32">
        <f t="shared" si="28"/>
        <v>10120.049999999999</v>
      </c>
      <c r="J123" s="32">
        <f t="shared" si="24"/>
        <v>10120.049999999999</v>
      </c>
      <c r="K123" s="10">
        <f t="shared" si="18"/>
        <v>1</v>
      </c>
      <c r="L123" s="31">
        <f t="shared" si="27"/>
        <v>4767.84</v>
      </c>
      <c r="M123" s="31">
        <f t="shared" si="26"/>
        <v>4767.84</v>
      </c>
      <c r="N123" s="33">
        <f t="shared" si="19"/>
        <v>1</v>
      </c>
      <c r="O123" s="34">
        <v>4650.6000000000004</v>
      </c>
      <c r="P123" s="35">
        <f t="shared" si="20"/>
        <v>4650.6000000000004</v>
      </c>
      <c r="Q123" s="33">
        <f t="shared" si="21"/>
        <v>1</v>
      </c>
      <c r="R123" s="34">
        <v>6138.79</v>
      </c>
      <c r="S123" s="35">
        <f t="shared" si="22"/>
        <v>6138.79</v>
      </c>
      <c r="T123" s="40">
        <v>10120.049999999999</v>
      </c>
      <c r="U123" s="37"/>
    </row>
    <row r="124" spans="1:21" s="5" customFormat="1" ht="24.95" customHeight="1" x14ac:dyDescent="0.25">
      <c r="A124" s="10">
        <v>118</v>
      </c>
      <c r="B124" s="27">
        <v>2424103</v>
      </c>
      <c r="C124" s="49" t="s">
        <v>151</v>
      </c>
      <c r="D124" s="39" t="s">
        <v>150</v>
      </c>
      <c r="E124" s="30">
        <v>1</v>
      </c>
      <c r="F124" s="31">
        <f t="shared" si="23"/>
        <v>10120.049999999999</v>
      </c>
      <c r="G124" s="31">
        <f t="shared" si="15"/>
        <v>10120.049999999999</v>
      </c>
      <c r="H124" s="10">
        <f t="shared" si="16"/>
        <v>1</v>
      </c>
      <c r="I124" s="32">
        <f t="shared" si="28"/>
        <v>53.21</v>
      </c>
      <c r="J124" s="32">
        <f t="shared" si="24"/>
        <v>53.21</v>
      </c>
      <c r="K124" s="10">
        <f t="shared" si="18"/>
        <v>1</v>
      </c>
      <c r="L124" s="31">
        <f t="shared" si="27"/>
        <v>10120.049999999999</v>
      </c>
      <c r="M124" s="31">
        <f t="shared" si="26"/>
        <v>10120.049999999999</v>
      </c>
      <c r="N124" s="33">
        <f t="shared" si="19"/>
        <v>1</v>
      </c>
      <c r="O124" s="34">
        <v>9871.2000000000007</v>
      </c>
      <c r="P124" s="35">
        <f t="shared" si="20"/>
        <v>9871.2000000000007</v>
      </c>
      <c r="Q124" s="33">
        <f t="shared" si="21"/>
        <v>1</v>
      </c>
      <c r="R124" s="34">
        <v>13029.98</v>
      </c>
      <c r="S124" s="35">
        <f t="shared" si="22"/>
        <v>13029.98</v>
      </c>
      <c r="T124" s="42">
        <v>53.21</v>
      </c>
      <c r="U124" s="37"/>
    </row>
    <row r="125" spans="1:21" s="5" customFormat="1" ht="24.95" customHeight="1" x14ac:dyDescent="0.25">
      <c r="A125" s="10">
        <v>119</v>
      </c>
      <c r="B125" s="27">
        <v>2368727</v>
      </c>
      <c r="C125" s="49" t="s">
        <v>152</v>
      </c>
      <c r="D125" s="39" t="s">
        <v>32</v>
      </c>
      <c r="E125" s="30">
        <v>5</v>
      </c>
      <c r="F125" s="31">
        <f t="shared" si="23"/>
        <v>53.21</v>
      </c>
      <c r="G125" s="31">
        <f t="shared" si="15"/>
        <v>266.05</v>
      </c>
      <c r="H125" s="10">
        <f t="shared" si="16"/>
        <v>5</v>
      </c>
      <c r="I125" s="43">
        <v>149.22</v>
      </c>
      <c r="J125" s="32">
        <f t="shared" si="24"/>
        <v>746.1</v>
      </c>
      <c r="K125" s="10">
        <f t="shared" si="18"/>
        <v>5</v>
      </c>
      <c r="L125" s="31">
        <f t="shared" si="27"/>
        <v>53.21</v>
      </c>
      <c r="M125" s="31">
        <f t="shared" si="26"/>
        <v>266.05</v>
      </c>
      <c r="N125" s="33">
        <f t="shared" si="19"/>
        <v>5</v>
      </c>
      <c r="O125" s="34">
        <v>51.9</v>
      </c>
      <c r="P125" s="35">
        <f t="shared" si="20"/>
        <v>259.5</v>
      </c>
      <c r="Q125" s="33">
        <f t="shared" si="21"/>
        <v>5</v>
      </c>
      <c r="R125" s="34">
        <v>68.510000000000005</v>
      </c>
      <c r="S125" s="35">
        <f t="shared" si="22"/>
        <v>342.55</v>
      </c>
      <c r="T125" s="40">
        <v>1660.19</v>
      </c>
      <c r="U125" s="37"/>
    </row>
    <row r="126" spans="1:21" s="5" customFormat="1" ht="24.95" customHeight="1" x14ac:dyDescent="0.25">
      <c r="A126" s="10">
        <v>120</v>
      </c>
      <c r="B126" s="27">
        <v>2221847</v>
      </c>
      <c r="C126" s="49" t="s">
        <v>153</v>
      </c>
      <c r="D126" s="39" t="s">
        <v>32</v>
      </c>
      <c r="E126" s="30">
        <v>2</v>
      </c>
      <c r="F126" s="31">
        <f t="shared" si="23"/>
        <v>1660.19</v>
      </c>
      <c r="G126" s="31">
        <f t="shared" si="15"/>
        <v>3320.38</v>
      </c>
      <c r="H126" s="10">
        <f t="shared" si="16"/>
        <v>2</v>
      </c>
      <c r="I126" s="43">
        <v>2956.66</v>
      </c>
      <c r="J126" s="32">
        <f t="shared" si="24"/>
        <v>5913.32</v>
      </c>
      <c r="K126" s="10">
        <f t="shared" si="18"/>
        <v>2</v>
      </c>
      <c r="L126" s="31">
        <f t="shared" si="27"/>
        <v>1660.19</v>
      </c>
      <c r="M126" s="31">
        <f t="shared" si="26"/>
        <v>3320.38</v>
      </c>
      <c r="N126" s="33">
        <f t="shared" si="19"/>
        <v>2</v>
      </c>
      <c r="O126" s="34">
        <v>1619.37</v>
      </c>
      <c r="P126" s="35">
        <f t="shared" si="20"/>
        <v>3238.74</v>
      </c>
      <c r="Q126" s="33">
        <f t="shared" si="21"/>
        <v>2</v>
      </c>
      <c r="R126" s="34">
        <v>2137.56</v>
      </c>
      <c r="S126" s="35">
        <f t="shared" si="22"/>
        <v>4275.12</v>
      </c>
      <c r="T126" s="40">
        <v>3173.4</v>
      </c>
      <c r="U126" s="37"/>
    </row>
    <row r="127" spans="1:21" s="5" customFormat="1" ht="24.95" customHeight="1" x14ac:dyDescent="0.25">
      <c r="A127" s="10">
        <v>121</v>
      </c>
      <c r="B127" s="27">
        <v>2404750</v>
      </c>
      <c r="C127" s="49" t="s">
        <v>154</v>
      </c>
      <c r="D127" s="39" t="s">
        <v>32</v>
      </c>
      <c r="E127" s="30">
        <v>1</v>
      </c>
      <c r="F127" s="31">
        <f t="shared" si="23"/>
        <v>3173.4</v>
      </c>
      <c r="G127" s="31">
        <f t="shared" si="15"/>
        <v>3173.4</v>
      </c>
      <c r="H127" s="10">
        <f t="shared" si="16"/>
        <v>1</v>
      </c>
      <c r="I127" s="43">
        <v>5467.56</v>
      </c>
      <c r="J127" s="32">
        <f t="shared" si="24"/>
        <v>5467.56</v>
      </c>
      <c r="K127" s="10">
        <f t="shared" si="18"/>
        <v>1</v>
      </c>
      <c r="L127" s="31">
        <f t="shared" si="27"/>
        <v>3173.4</v>
      </c>
      <c r="M127" s="31">
        <f t="shared" si="26"/>
        <v>3173.4</v>
      </c>
      <c r="N127" s="33">
        <f t="shared" si="19"/>
        <v>1</v>
      </c>
      <c r="O127" s="34">
        <v>3095.37</v>
      </c>
      <c r="P127" s="35">
        <f t="shared" si="20"/>
        <v>3095.37</v>
      </c>
      <c r="Q127" s="33">
        <f t="shared" si="21"/>
        <v>1</v>
      </c>
      <c r="R127" s="34">
        <v>4085.88</v>
      </c>
      <c r="S127" s="35">
        <f t="shared" si="22"/>
        <v>4085.88</v>
      </c>
      <c r="T127" s="42">
        <v>402.48</v>
      </c>
      <c r="U127" s="37"/>
    </row>
    <row r="128" spans="1:21" s="5" customFormat="1" ht="24.95" customHeight="1" x14ac:dyDescent="0.25">
      <c r="A128" s="10">
        <v>122</v>
      </c>
      <c r="B128" s="27">
        <v>2377033</v>
      </c>
      <c r="C128" s="49" t="s">
        <v>155</v>
      </c>
      <c r="D128" s="39" t="s">
        <v>32</v>
      </c>
      <c r="E128" s="30">
        <v>2</v>
      </c>
      <c r="F128" s="31">
        <f t="shared" si="23"/>
        <v>184.21</v>
      </c>
      <c r="G128" s="31">
        <f t="shared" si="15"/>
        <v>368.42</v>
      </c>
      <c r="H128" s="10">
        <f t="shared" si="16"/>
        <v>2</v>
      </c>
      <c r="I128" s="43">
        <v>749.42</v>
      </c>
      <c r="J128" s="32">
        <f t="shared" si="24"/>
        <v>1498.84</v>
      </c>
      <c r="K128" s="10">
        <f t="shared" si="18"/>
        <v>2</v>
      </c>
      <c r="L128" s="5">
        <v>184.21</v>
      </c>
      <c r="M128" s="31">
        <f t="shared" si="26"/>
        <v>368.42</v>
      </c>
      <c r="N128" s="33">
        <f t="shared" si="19"/>
        <v>2</v>
      </c>
      <c r="O128" s="34">
        <v>179.68</v>
      </c>
      <c r="P128" s="35">
        <f t="shared" si="20"/>
        <v>359.36</v>
      </c>
      <c r="Q128" s="33">
        <f t="shared" si="21"/>
        <v>2</v>
      </c>
      <c r="R128" s="34">
        <v>237.18</v>
      </c>
      <c r="S128" s="35">
        <f t="shared" si="22"/>
        <v>474.36</v>
      </c>
      <c r="T128" s="42">
        <v>121.52</v>
      </c>
      <c r="U128" s="37"/>
    </row>
    <row r="129" spans="1:21" s="5" customFormat="1" ht="24.95" customHeight="1" x14ac:dyDescent="0.25">
      <c r="A129" s="10">
        <v>123</v>
      </c>
      <c r="B129" s="27">
        <v>2420616</v>
      </c>
      <c r="C129" s="49" t="s">
        <v>156</v>
      </c>
      <c r="D129" s="39" t="s">
        <v>32</v>
      </c>
      <c r="E129" s="30">
        <v>1</v>
      </c>
      <c r="F129" s="31">
        <f t="shared" si="23"/>
        <v>402.48</v>
      </c>
      <c r="G129" s="31">
        <f t="shared" si="15"/>
        <v>402.48</v>
      </c>
      <c r="H129" s="10">
        <f t="shared" si="16"/>
        <v>1</v>
      </c>
      <c r="I129" s="43">
        <v>925.27</v>
      </c>
      <c r="J129" s="32">
        <f t="shared" si="24"/>
        <v>925.27</v>
      </c>
      <c r="K129" s="10">
        <f t="shared" si="18"/>
        <v>1</v>
      </c>
      <c r="L129" s="31">
        <f t="shared" ref="L129:L152" si="29">T127</f>
        <v>402.48</v>
      </c>
      <c r="M129" s="31">
        <f t="shared" ref="M129:M191" si="30">K129*L129</f>
        <v>402.48</v>
      </c>
      <c r="N129" s="33">
        <f t="shared" si="19"/>
        <v>1</v>
      </c>
      <c r="O129" s="34">
        <v>392.58</v>
      </c>
      <c r="P129" s="35">
        <f t="shared" si="20"/>
        <v>392.58</v>
      </c>
      <c r="Q129" s="33">
        <f t="shared" si="21"/>
        <v>1</v>
      </c>
      <c r="R129" s="34">
        <v>518.21</v>
      </c>
      <c r="S129" s="35">
        <f t="shared" si="22"/>
        <v>518.21</v>
      </c>
      <c r="T129" s="40">
        <v>1505.7</v>
      </c>
      <c r="U129" s="37"/>
    </row>
    <row r="130" spans="1:21" s="5" customFormat="1" ht="24.95" customHeight="1" x14ac:dyDescent="0.25">
      <c r="A130" s="10">
        <v>124</v>
      </c>
      <c r="B130" s="27">
        <v>2230132</v>
      </c>
      <c r="C130" s="49" t="s">
        <v>157</v>
      </c>
      <c r="D130" s="39" t="s">
        <v>32</v>
      </c>
      <c r="E130" s="30">
        <v>3</v>
      </c>
      <c r="F130" s="31">
        <f t="shared" si="23"/>
        <v>121.52</v>
      </c>
      <c r="G130" s="31">
        <f t="shared" si="15"/>
        <v>364.56</v>
      </c>
      <c r="H130" s="10">
        <f t="shared" si="16"/>
        <v>3</v>
      </c>
      <c r="I130" s="43">
        <v>339.05</v>
      </c>
      <c r="J130" s="32">
        <f t="shared" si="24"/>
        <v>1017.1500000000001</v>
      </c>
      <c r="K130" s="10">
        <f t="shared" si="18"/>
        <v>3</v>
      </c>
      <c r="L130" s="31">
        <f t="shared" si="29"/>
        <v>121.52</v>
      </c>
      <c r="M130" s="31">
        <f t="shared" si="30"/>
        <v>364.56</v>
      </c>
      <c r="N130" s="33">
        <f t="shared" si="19"/>
        <v>3</v>
      </c>
      <c r="O130" s="34">
        <v>118.53</v>
      </c>
      <c r="P130" s="35">
        <f t="shared" si="20"/>
        <v>355.59000000000003</v>
      </c>
      <c r="Q130" s="33">
        <f t="shared" si="21"/>
        <v>3</v>
      </c>
      <c r="R130" s="34">
        <v>156.46</v>
      </c>
      <c r="S130" s="35">
        <f t="shared" si="22"/>
        <v>469.38</v>
      </c>
      <c r="T130" s="42">
        <v>154.16999999999999</v>
      </c>
      <c r="U130" s="37"/>
    </row>
    <row r="131" spans="1:21" s="5" customFormat="1" ht="24.95" customHeight="1" x14ac:dyDescent="0.25">
      <c r="A131" s="10">
        <v>125</v>
      </c>
      <c r="B131" s="27">
        <v>2411277</v>
      </c>
      <c r="C131" s="49" t="s">
        <v>158</v>
      </c>
      <c r="D131" s="39" t="s">
        <v>32</v>
      </c>
      <c r="E131" s="30">
        <v>3</v>
      </c>
      <c r="F131" s="31">
        <f t="shared" si="23"/>
        <v>1505.7</v>
      </c>
      <c r="G131" s="31">
        <f t="shared" si="15"/>
        <v>4517.1000000000004</v>
      </c>
      <c r="H131" s="10">
        <f t="shared" si="16"/>
        <v>3</v>
      </c>
      <c r="I131" s="43">
        <v>5942.67</v>
      </c>
      <c r="J131" s="32">
        <f t="shared" si="24"/>
        <v>17828.010000000002</v>
      </c>
      <c r="K131" s="10">
        <f t="shared" si="18"/>
        <v>3</v>
      </c>
      <c r="L131" s="31">
        <f t="shared" si="29"/>
        <v>1505.7</v>
      </c>
      <c r="M131" s="31">
        <f t="shared" si="30"/>
        <v>4517.1000000000004</v>
      </c>
      <c r="N131" s="33">
        <f t="shared" si="19"/>
        <v>3</v>
      </c>
      <c r="O131" s="34">
        <v>1468.67</v>
      </c>
      <c r="P131" s="35">
        <f t="shared" si="20"/>
        <v>4406.01</v>
      </c>
      <c r="Q131" s="33">
        <f t="shared" si="21"/>
        <v>3</v>
      </c>
      <c r="R131" s="34">
        <v>1938.65</v>
      </c>
      <c r="S131" s="35">
        <f t="shared" si="22"/>
        <v>5815.9500000000007</v>
      </c>
      <c r="T131" s="42">
        <v>41.41</v>
      </c>
      <c r="U131" s="37"/>
    </row>
    <row r="132" spans="1:21" s="5" customFormat="1" ht="24.95" customHeight="1" x14ac:dyDescent="0.25">
      <c r="A132" s="10">
        <v>126</v>
      </c>
      <c r="B132" s="27">
        <v>2439177</v>
      </c>
      <c r="C132" s="49" t="s">
        <v>159</v>
      </c>
      <c r="D132" s="39" t="s">
        <v>32</v>
      </c>
      <c r="E132" s="30">
        <v>4</v>
      </c>
      <c r="F132" s="31">
        <f t="shared" si="23"/>
        <v>154.16999999999999</v>
      </c>
      <c r="G132" s="31">
        <f t="shared" si="15"/>
        <v>616.67999999999995</v>
      </c>
      <c r="H132" s="10">
        <f t="shared" si="16"/>
        <v>4</v>
      </c>
      <c r="I132" s="32">
        <f>L134</f>
        <v>89.14</v>
      </c>
      <c r="J132" s="32">
        <f t="shared" si="24"/>
        <v>356.56</v>
      </c>
      <c r="K132" s="10">
        <f t="shared" si="18"/>
        <v>4</v>
      </c>
      <c r="L132" s="31">
        <f t="shared" si="29"/>
        <v>154.16999999999999</v>
      </c>
      <c r="M132" s="31">
        <f t="shared" si="30"/>
        <v>616.67999999999995</v>
      </c>
      <c r="N132" s="33">
        <f t="shared" si="19"/>
        <v>4</v>
      </c>
      <c r="O132" s="34">
        <v>150.38</v>
      </c>
      <c r="P132" s="35">
        <f t="shared" si="20"/>
        <v>601.52</v>
      </c>
      <c r="Q132" s="33">
        <f t="shared" si="21"/>
        <v>4</v>
      </c>
      <c r="R132" s="34">
        <v>198.5</v>
      </c>
      <c r="S132" s="35">
        <f t="shared" si="22"/>
        <v>794</v>
      </c>
      <c r="T132" s="42">
        <v>89.14</v>
      </c>
      <c r="U132" s="37"/>
    </row>
    <row r="133" spans="1:21" s="5" customFormat="1" ht="24.95" customHeight="1" x14ac:dyDescent="0.25">
      <c r="A133" s="10">
        <v>127</v>
      </c>
      <c r="B133" s="27">
        <v>2358794</v>
      </c>
      <c r="C133" s="49" t="s">
        <v>160</v>
      </c>
      <c r="D133" s="39" t="s">
        <v>32</v>
      </c>
      <c r="E133" s="30">
        <v>13</v>
      </c>
      <c r="F133" s="31">
        <f t="shared" si="23"/>
        <v>41.41</v>
      </c>
      <c r="G133" s="31">
        <f t="shared" si="15"/>
        <v>538.32999999999993</v>
      </c>
      <c r="H133" s="10">
        <f t="shared" si="16"/>
        <v>13</v>
      </c>
      <c r="I133" s="43">
        <v>127.28</v>
      </c>
      <c r="J133" s="32">
        <f t="shared" si="24"/>
        <v>1654.64</v>
      </c>
      <c r="K133" s="10">
        <f t="shared" si="18"/>
        <v>13</v>
      </c>
      <c r="L133" s="31">
        <f t="shared" si="29"/>
        <v>41.41</v>
      </c>
      <c r="M133" s="31">
        <f t="shared" si="30"/>
        <v>538.32999999999993</v>
      </c>
      <c r="N133" s="33">
        <f t="shared" si="19"/>
        <v>13</v>
      </c>
      <c r="O133" s="34">
        <v>40.39</v>
      </c>
      <c r="P133" s="35">
        <f t="shared" si="20"/>
        <v>525.07000000000005</v>
      </c>
      <c r="Q133" s="33">
        <f t="shared" si="21"/>
        <v>13</v>
      </c>
      <c r="R133" s="34">
        <v>53.32</v>
      </c>
      <c r="S133" s="35">
        <f t="shared" si="22"/>
        <v>693.16</v>
      </c>
      <c r="T133" s="42">
        <v>116.91</v>
      </c>
      <c r="U133" s="37"/>
    </row>
    <row r="134" spans="1:21" s="5" customFormat="1" ht="24.95" customHeight="1" x14ac:dyDescent="0.25">
      <c r="A134" s="10">
        <v>128</v>
      </c>
      <c r="B134" s="27">
        <v>2358753</v>
      </c>
      <c r="C134" s="49" t="s">
        <v>161</v>
      </c>
      <c r="D134" s="39" t="s">
        <v>32</v>
      </c>
      <c r="E134" s="30">
        <v>14</v>
      </c>
      <c r="F134" s="31">
        <f t="shared" si="23"/>
        <v>89.14</v>
      </c>
      <c r="G134" s="31">
        <f t="shared" si="15"/>
        <v>1247.96</v>
      </c>
      <c r="H134" s="10">
        <f t="shared" si="16"/>
        <v>14</v>
      </c>
      <c r="I134" s="43">
        <v>335.75</v>
      </c>
      <c r="J134" s="32">
        <f t="shared" si="24"/>
        <v>4700.5</v>
      </c>
      <c r="K134" s="10">
        <f t="shared" si="18"/>
        <v>14</v>
      </c>
      <c r="L134" s="31">
        <f t="shared" si="29"/>
        <v>89.14</v>
      </c>
      <c r="M134" s="31">
        <f t="shared" si="30"/>
        <v>1247.96</v>
      </c>
      <c r="N134" s="33">
        <f t="shared" si="19"/>
        <v>14</v>
      </c>
      <c r="O134" s="34">
        <v>86.95</v>
      </c>
      <c r="P134" s="35">
        <f t="shared" si="20"/>
        <v>1217.3</v>
      </c>
      <c r="Q134" s="33">
        <f t="shared" si="21"/>
        <v>14</v>
      </c>
      <c r="R134" s="34">
        <v>114.77</v>
      </c>
      <c r="S134" s="35">
        <f t="shared" si="22"/>
        <v>1606.78</v>
      </c>
      <c r="T134" s="40">
        <v>1244.26</v>
      </c>
      <c r="U134" s="37"/>
    </row>
    <row r="135" spans="1:21" s="5" customFormat="1" ht="24.95" customHeight="1" x14ac:dyDescent="0.25">
      <c r="A135" s="10">
        <v>129</v>
      </c>
      <c r="B135" s="27">
        <v>2425765</v>
      </c>
      <c r="C135" s="49" t="s">
        <v>162</v>
      </c>
      <c r="D135" s="39" t="s">
        <v>32</v>
      </c>
      <c r="E135" s="30">
        <v>4</v>
      </c>
      <c r="F135" s="31">
        <f t="shared" si="23"/>
        <v>116.91</v>
      </c>
      <c r="G135" s="31">
        <f t="shared" ref="G135:G195" si="31">E135*F135</f>
        <v>467.64</v>
      </c>
      <c r="H135" s="10">
        <f t="shared" ref="H135:H195" si="32">E135</f>
        <v>4</v>
      </c>
      <c r="I135" s="32">
        <f>L137</f>
        <v>17.93</v>
      </c>
      <c r="J135" s="32">
        <f t="shared" si="24"/>
        <v>71.72</v>
      </c>
      <c r="K135" s="10">
        <f t="shared" ref="K135:K195" si="33">E135</f>
        <v>4</v>
      </c>
      <c r="L135" s="31">
        <f t="shared" si="29"/>
        <v>116.91</v>
      </c>
      <c r="M135" s="31">
        <f t="shared" si="30"/>
        <v>467.64</v>
      </c>
      <c r="N135" s="33">
        <f t="shared" ref="N135:N195" si="34">E135</f>
        <v>4</v>
      </c>
      <c r="O135" s="34">
        <v>114.04</v>
      </c>
      <c r="P135" s="35">
        <f t="shared" ref="P135:P195" si="35">N135*O135</f>
        <v>456.16</v>
      </c>
      <c r="Q135" s="33">
        <f t="shared" ref="Q135:Q195" si="36">E135</f>
        <v>4</v>
      </c>
      <c r="R135" s="34">
        <v>150.53</v>
      </c>
      <c r="S135" s="35">
        <f t="shared" ref="S135:S195" si="37">Q135*R135</f>
        <v>602.12</v>
      </c>
      <c r="T135" s="42">
        <v>17.93</v>
      </c>
      <c r="U135" s="37"/>
    </row>
    <row r="136" spans="1:21" s="5" customFormat="1" ht="24.95" customHeight="1" x14ac:dyDescent="0.25">
      <c r="A136" s="10">
        <v>130</v>
      </c>
      <c r="B136" s="27">
        <v>2321755</v>
      </c>
      <c r="C136" s="49" t="s">
        <v>163</v>
      </c>
      <c r="D136" s="39" t="s">
        <v>32</v>
      </c>
      <c r="E136" s="30">
        <v>3</v>
      </c>
      <c r="F136" s="31">
        <f t="shared" ref="F136:F195" si="38">L136</f>
        <v>1244.26</v>
      </c>
      <c r="G136" s="31">
        <f t="shared" si="31"/>
        <v>3732.7799999999997</v>
      </c>
      <c r="H136" s="10">
        <f t="shared" si="32"/>
        <v>3</v>
      </c>
      <c r="I136" s="43">
        <v>2873.69</v>
      </c>
      <c r="J136" s="32">
        <f t="shared" ref="J136:J195" si="39">H136*I136</f>
        <v>8621.07</v>
      </c>
      <c r="K136" s="10">
        <f t="shared" si="33"/>
        <v>3</v>
      </c>
      <c r="L136" s="31">
        <f t="shared" si="29"/>
        <v>1244.26</v>
      </c>
      <c r="M136" s="31">
        <f t="shared" si="30"/>
        <v>3732.7799999999997</v>
      </c>
      <c r="N136" s="33">
        <f t="shared" si="34"/>
        <v>3</v>
      </c>
      <c r="O136" s="34">
        <v>1213.6600000000001</v>
      </c>
      <c r="P136" s="35">
        <f t="shared" si="35"/>
        <v>3640.9800000000005</v>
      </c>
      <c r="Q136" s="33">
        <f t="shared" si="36"/>
        <v>3</v>
      </c>
      <c r="R136" s="34">
        <v>1602.04</v>
      </c>
      <c r="S136" s="35">
        <f t="shared" si="37"/>
        <v>4806.12</v>
      </c>
      <c r="T136" s="42">
        <v>21.79</v>
      </c>
      <c r="U136" s="37"/>
    </row>
    <row r="137" spans="1:21" s="5" customFormat="1" ht="24.95" customHeight="1" x14ac:dyDescent="0.25">
      <c r="A137" s="10">
        <v>131</v>
      </c>
      <c r="B137" s="27">
        <v>2315301</v>
      </c>
      <c r="C137" s="41" t="s">
        <v>164</v>
      </c>
      <c r="D137" s="39" t="s">
        <v>32</v>
      </c>
      <c r="E137" s="30">
        <v>17</v>
      </c>
      <c r="F137" s="31">
        <f t="shared" si="38"/>
        <v>17.93</v>
      </c>
      <c r="G137" s="31">
        <f t="shared" si="31"/>
        <v>304.81</v>
      </c>
      <c r="H137" s="10">
        <f t="shared" si="32"/>
        <v>17</v>
      </c>
      <c r="I137" s="43">
        <v>52.67</v>
      </c>
      <c r="J137" s="32">
        <f t="shared" si="39"/>
        <v>895.39</v>
      </c>
      <c r="K137" s="10">
        <f t="shared" si="33"/>
        <v>17</v>
      </c>
      <c r="L137" s="31">
        <f t="shared" si="29"/>
        <v>17.93</v>
      </c>
      <c r="M137" s="31">
        <f t="shared" si="30"/>
        <v>304.81</v>
      </c>
      <c r="N137" s="33">
        <f t="shared" si="34"/>
        <v>17</v>
      </c>
      <c r="O137" s="34">
        <v>17.489999999999998</v>
      </c>
      <c r="P137" s="35">
        <f t="shared" si="35"/>
        <v>297.33</v>
      </c>
      <c r="Q137" s="33">
        <f t="shared" si="36"/>
        <v>17</v>
      </c>
      <c r="R137" s="34">
        <v>23.09</v>
      </c>
      <c r="S137" s="35">
        <f t="shared" si="37"/>
        <v>392.53</v>
      </c>
      <c r="T137" s="42">
        <v>61.02</v>
      </c>
      <c r="U137" s="37"/>
    </row>
    <row r="138" spans="1:21" s="5" customFormat="1" ht="24.95" customHeight="1" x14ac:dyDescent="0.25">
      <c r="A138" s="10">
        <v>132</v>
      </c>
      <c r="B138" s="27">
        <v>2069124</v>
      </c>
      <c r="C138" s="41" t="s">
        <v>165</v>
      </c>
      <c r="D138" s="39" t="s">
        <v>32</v>
      </c>
      <c r="E138" s="30">
        <v>21</v>
      </c>
      <c r="F138" s="31">
        <f t="shared" si="38"/>
        <v>21.79</v>
      </c>
      <c r="G138" s="31">
        <f t="shared" si="31"/>
        <v>457.59</v>
      </c>
      <c r="H138" s="10">
        <f t="shared" si="32"/>
        <v>21</v>
      </c>
      <c r="I138" s="43">
        <v>51.57</v>
      </c>
      <c r="J138" s="32">
        <f t="shared" si="39"/>
        <v>1082.97</v>
      </c>
      <c r="K138" s="10">
        <f t="shared" si="33"/>
        <v>21</v>
      </c>
      <c r="L138" s="31">
        <f t="shared" si="29"/>
        <v>21.79</v>
      </c>
      <c r="M138" s="31">
        <f t="shared" si="30"/>
        <v>457.59</v>
      </c>
      <c r="N138" s="33">
        <f t="shared" si="34"/>
        <v>21</v>
      </c>
      <c r="O138" s="34">
        <v>21.25</v>
      </c>
      <c r="P138" s="35">
        <f t="shared" si="35"/>
        <v>446.25</v>
      </c>
      <c r="Q138" s="33">
        <f t="shared" si="36"/>
        <v>21</v>
      </c>
      <c r="R138" s="34">
        <v>28.06</v>
      </c>
      <c r="S138" s="35">
        <f t="shared" si="37"/>
        <v>589.26</v>
      </c>
      <c r="T138" s="40">
        <v>11159.56</v>
      </c>
      <c r="U138" s="37"/>
    </row>
    <row r="139" spans="1:21" s="5" customFormat="1" ht="24.95" customHeight="1" x14ac:dyDescent="0.25">
      <c r="A139" s="10">
        <v>133</v>
      </c>
      <c r="B139" s="27">
        <v>2064049</v>
      </c>
      <c r="C139" s="41" t="s">
        <v>166</v>
      </c>
      <c r="D139" s="39" t="s">
        <v>32</v>
      </c>
      <c r="E139" s="30">
        <v>9</v>
      </c>
      <c r="F139" s="31">
        <f t="shared" si="38"/>
        <v>61.02</v>
      </c>
      <c r="G139" s="31">
        <f t="shared" si="31"/>
        <v>549.18000000000006</v>
      </c>
      <c r="H139" s="10">
        <f t="shared" si="32"/>
        <v>9</v>
      </c>
      <c r="I139" s="43">
        <v>111.92</v>
      </c>
      <c r="J139" s="32">
        <f t="shared" si="39"/>
        <v>1007.28</v>
      </c>
      <c r="K139" s="10">
        <f t="shared" si="33"/>
        <v>9</v>
      </c>
      <c r="L139" s="31">
        <f t="shared" si="29"/>
        <v>61.02</v>
      </c>
      <c r="M139" s="31">
        <f t="shared" si="30"/>
        <v>549.18000000000006</v>
      </c>
      <c r="N139" s="33">
        <f t="shared" si="34"/>
        <v>9</v>
      </c>
      <c r="O139" s="34">
        <v>59.52</v>
      </c>
      <c r="P139" s="35">
        <f t="shared" si="35"/>
        <v>535.68000000000006</v>
      </c>
      <c r="Q139" s="33">
        <f t="shared" si="36"/>
        <v>9</v>
      </c>
      <c r="R139" s="34">
        <v>78.569999999999993</v>
      </c>
      <c r="S139" s="35">
        <f t="shared" si="37"/>
        <v>707.12999999999988</v>
      </c>
      <c r="T139" s="40">
        <v>4203.7700000000004</v>
      </c>
      <c r="U139" s="37"/>
    </row>
    <row r="140" spans="1:21" s="5" customFormat="1" ht="24.95" customHeight="1" x14ac:dyDescent="0.25">
      <c r="A140" s="10">
        <v>134</v>
      </c>
      <c r="B140" s="27">
        <v>2414017</v>
      </c>
      <c r="C140" s="41" t="s">
        <v>167</v>
      </c>
      <c r="D140" s="39" t="s">
        <v>32</v>
      </c>
      <c r="E140" s="30">
        <v>2</v>
      </c>
      <c r="F140" s="31">
        <f t="shared" si="38"/>
        <v>11159.56</v>
      </c>
      <c r="G140" s="31">
        <f t="shared" si="31"/>
        <v>22319.119999999999</v>
      </c>
      <c r="H140" s="10">
        <f t="shared" si="32"/>
        <v>2</v>
      </c>
      <c r="I140" s="32">
        <v>12397.76</v>
      </c>
      <c r="J140" s="32">
        <f t="shared" si="39"/>
        <v>24795.52</v>
      </c>
      <c r="K140" s="10">
        <f t="shared" si="33"/>
        <v>2</v>
      </c>
      <c r="L140" s="31">
        <f t="shared" si="29"/>
        <v>11159.56</v>
      </c>
      <c r="M140" s="31">
        <f t="shared" si="30"/>
        <v>22319.119999999999</v>
      </c>
      <c r="N140" s="33">
        <f t="shared" si="34"/>
        <v>2</v>
      </c>
      <c r="O140" s="34">
        <v>10885.14</v>
      </c>
      <c r="P140" s="35">
        <f t="shared" si="35"/>
        <v>21770.28</v>
      </c>
      <c r="Q140" s="33">
        <f t="shared" si="36"/>
        <v>2</v>
      </c>
      <c r="R140" s="34">
        <v>14368.39</v>
      </c>
      <c r="S140" s="35">
        <f t="shared" si="37"/>
        <v>28736.78</v>
      </c>
      <c r="T140" s="42">
        <v>17.93</v>
      </c>
      <c r="U140" s="37"/>
    </row>
    <row r="141" spans="1:21" s="5" customFormat="1" ht="24.95" customHeight="1" x14ac:dyDescent="0.25">
      <c r="A141" s="10">
        <v>135</v>
      </c>
      <c r="B141" s="27">
        <v>2318368</v>
      </c>
      <c r="C141" s="41" t="s">
        <v>168</v>
      </c>
      <c r="D141" s="39" t="s">
        <v>32</v>
      </c>
      <c r="E141" s="30">
        <v>3</v>
      </c>
      <c r="F141" s="31">
        <f t="shared" si="38"/>
        <v>4203.7700000000004</v>
      </c>
      <c r="G141" s="31">
        <f t="shared" si="31"/>
        <v>12611.310000000001</v>
      </c>
      <c r="H141" s="10">
        <f t="shared" si="32"/>
        <v>3</v>
      </c>
      <c r="I141" s="43">
        <v>7497.47</v>
      </c>
      <c r="J141" s="32">
        <f t="shared" si="39"/>
        <v>22492.41</v>
      </c>
      <c r="K141" s="10">
        <f t="shared" si="33"/>
        <v>3</v>
      </c>
      <c r="L141" s="31">
        <f t="shared" si="29"/>
        <v>4203.7700000000004</v>
      </c>
      <c r="M141" s="31">
        <f t="shared" si="30"/>
        <v>12611.310000000001</v>
      </c>
      <c r="N141" s="33">
        <f t="shared" si="34"/>
        <v>3</v>
      </c>
      <c r="O141" s="34">
        <v>4100.3999999999996</v>
      </c>
      <c r="P141" s="35">
        <f t="shared" si="35"/>
        <v>12301.199999999999</v>
      </c>
      <c r="Q141" s="33">
        <f t="shared" si="36"/>
        <v>3</v>
      </c>
      <c r="R141" s="34">
        <v>5412.53</v>
      </c>
      <c r="S141" s="35">
        <f t="shared" si="37"/>
        <v>16237.59</v>
      </c>
      <c r="T141" s="40">
        <v>6095.07</v>
      </c>
      <c r="U141" s="37"/>
    </row>
    <row r="142" spans="1:21" s="5" customFormat="1" ht="24.95" customHeight="1" x14ac:dyDescent="0.25">
      <c r="A142" s="10">
        <v>136</v>
      </c>
      <c r="B142" s="27">
        <v>2218840</v>
      </c>
      <c r="C142" s="41" t="s">
        <v>169</v>
      </c>
      <c r="D142" s="39" t="s">
        <v>32</v>
      </c>
      <c r="E142" s="30">
        <v>80</v>
      </c>
      <c r="F142" s="31">
        <f t="shared" si="38"/>
        <v>17.93</v>
      </c>
      <c r="G142" s="31">
        <f t="shared" si="31"/>
        <v>1434.4</v>
      </c>
      <c r="H142" s="10">
        <f t="shared" si="32"/>
        <v>80</v>
      </c>
      <c r="I142" s="43">
        <v>52.67</v>
      </c>
      <c r="J142" s="32">
        <f t="shared" si="39"/>
        <v>4213.6000000000004</v>
      </c>
      <c r="K142" s="10">
        <f t="shared" si="33"/>
        <v>80</v>
      </c>
      <c r="L142" s="31">
        <f t="shared" si="29"/>
        <v>17.93</v>
      </c>
      <c r="M142" s="31">
        <f t="shared" si="30"/>
        <v>1434.4</v>
      </c>
      <c r="N142" s="33">
        <f t="shared" si="34"/>
        <v>80</v>
      </c>
      <c r="O142" s="34">
        <v>17.489999999999998</v>
      </c>
      <c r="P142" s="35">
        <f t="shared" si="35"/>
        <v>1399.1999999999998</v>
      </c>
      <c r="Q142" s="33">
        <f t="shared" si="36"/>
        <v>80</v>
      </c>
      <c r="R142" s="34">
        <v>23.09</v>
      </c>
      <c r="S142" s="35">
        <f t="shared" si="37"/>
        <v>1847.2</v>
      </c>
      <c r="T142" s="42">
        <v>133.72</v>
      </c>
      <c r="U142" s="37"/>
    </row>
    <row r="143" spans="1:21" s="5" customFormat="1" ht="24.95" customHeight="1" x14ac:dyDescent="0.25">
      <c r="A143" s="10">
        <v>137</v>
      </c>
      <c r="B143" s="27">
        <v>2399598</v>
      </c>
      <c r="C143" s="41" t="s">
        <v>170</v>
      </c>
      <c r="D143" s="39" t="s">
        <v>32</v>
      </c>
      <c r="E143" s="30">
        <v>1</v>
      </c>
      <c r="F143" s="31">
        <f t="shared" si="38"/>
        <v>6095.07</v>
      </c>
      <c r="G143" s="31">
        <f t="shared" si="31"/>
        <v>6095.07</v>
      </c>
      <c r="H143" s="10">
        <f t="shared" si="32"/>
        <v>1</v>
      </c>
      <c r="I143" s="43">
        <v>13331.36</v>
      </c>
      <c r="J143" s="32">
        <f t="shared" si="39"/>
        <v>13331.36</v>
      </c>
      <c r="K143" s="10">
        <f t="shared" si="33"/>
        <v>1</v>
      </c>
      <c r="L143" s="31">
        <f t="shared" si="29"/>
        <v>6095.07</v>
      </c>
      <c r="M143" s="31">
        <f t="shared" si="30"/>
        <v>6095.07</v>
      </c>
      <c r="N143" s="33">
        <f t="shared" si="34"/>
        <v>1</v>
      </c>
      <c r="O143" s="34">
        <v>5945.19</v>
      </c>
      <c r="P143" s="35">
        <f t="shared" si="35"/>
        <v>5945.19</v>
      </c>
      <c r="Q143" s="33">
        <f t="shared" si="36"/>
        <v>1</v>
      </c>
      <c r="R143" s="34">
        <v>7847.65</v>
      </c>
      <c r="S143" s="35">
        <f t="shared" si="37"/>
        <v>7847.65</v>
      </c>
      <c r="T143" s="42">
        <v>133.72</v>
      </c>
      <c r="U143" s="37"/>
    </row>
    <row r="144" spans="1:21" s="5" customFormat="1" ht="24.95" customHeight="1" x14ac:dyDescent="0.25">
      <c r="A144" s="10">
        <v>138</v>
      </c>
      <c r="B144" s="27">
        <v>2115423</v>
      </c>
      <c r="C144" s="41" t="s">
        <v>171</v>
      </c>
      <c r="D144" s="39" t="s">
        <v>32</v>
      </c>
      <c r="E144" s="30">
        <v>70</v>
      </c>
      <c r="F144" s="31">
        <f t="shared" si="38"/>
        <v>133.72</v>
      </c>
      <c r="G144" s="31">
        <f t="shared" si="31"/>
        <v>9360.4</v>
      </c>
      <c r="H144" s="10">
        <f t="shared" si="32"/>
        <v>70</v>
      </c>
      <c r="I144" s="43">
        <v>182.14</v>
      </c>
      <c r="J144" s="32">
        <f t="shared" si="39"/>
        <v>12749.8</v>
      </c>
      <c r="K144" s="10">
        <f t="shared" si="33"/>
        <v>70</v>
      </c>
      <c r="L144" s="31">
        <f t="shared" si="29"/>
        <v>133.72</v>
      </c>
      <c r="M144" s="31">
        <f t="shared" si="30"/>
        <v>9360.4</v>
      </c>
      <c r="N144" s="33">
        <f t="shared" si="34"/>
        <v>70</v>
      </c>
      <c r="O144" s="34">
        <v>130.43</v>
      </c>
      <c r="P144" s="35">
        <f t="shared" si="35"/>
        <v>9130.1</v>
      </c>
      <c r="Q144" s="33">
        <f t="shared" si="36"/>
        <v>70</v>
      </c>
      <c r="R144" s="34">
        <v>172.17</v>
      </c>
      <c r="S144" s="35">
        <f t="shared" si="37"/>
        <v>12051.9</v>
      </c>
      <c r="T144" s="40">
        <v>5444.55</v>
      </c>
      <c r="U144" s="37"/>
    </row>
    <row r="145" spans="1:21" s="5" customFormat="1" ht="24.95" customHeight="1" x14ac:dyDescent="0.25">
      <c r="A145" s="10">
        <v>139</v>
      </c>
      <c r="B145" s="27">
        <v>2274959</v>
      </c>
      <c r="C145" s="41" t="s">
        <v>172</v>
      </c>
      <c r="D145" s="39" t="s">
        <v>32</v>
      </c>
      <c r="E145" s="30">
        <v>60</v>
      </c>
      <c r="F145" s="31">
        <f t="shared" si="38"/>
        <v>133.72</v>
      </c>
      <c r="G145" s="31">
        <f t="shared" si="31"/>
        <v>8023.2</v>
      </c>
      <c r="H145" s="10">
        <f t="shared" si="32"/>
        <v>60</v>
      </c>
      <c r="I145" s="43">
        <v>182.14</v>
      </c>
      <c r="J145" s="32">
        <f t="shared" si="39"/>
        <v>10928.4</v>
      </c>
      <c r="K145" s="10">
        <f t="shared" si="33"/>
        <v>60</v>
      </c>
      <c r="L145" s="31">
        <f t="shared" si="29"/>
        <v>133.72</v>
      </c>
      <c r="M145" s="31">
        <f t="shared" si="30"/>
        <v>8023.2</v>
      </c>
      <c r="N145" s="33">
        <f t="shared" si="34"/>
        <v>60</v>
      </c>
      <c r="O145" s="34">
        <v>130.43</v>
      </c>
      <c r="P145" s="35">
        <f t="shared" si="35"/>
        <v>7825.8</v>
      </c>
      <c r="Q145" s="33">
        <f t="shared" si="36"/>
        <v>60</v>
      </c>
      <c r="R145" s="34">
        <v>172.17</v>
      </c>
      <c r="S145" s="35">
        <f t="shared" si="37"/>
        <v>10330.199999999999</v>
      </c>
      <c r="T145" s="42">
        <v>74.02</v>
      </c>
      <c r="U145" s="37"/>
    </row>
    <row r="146" spans="1:21" s="5" customFormat="1" ht="24.95" customHeight="1" x14ac:dyDescent="0.25">
      <c r="A146" s="10">
        <v>140</v>
      </c>
      <c r="B146" s="27">
        <v>2335814</v>
      </c>
      <c r="C146" s="41" t="s">
        <v>173</v>
      </c>
      <c r="D146" s="39" t="s">
        <v>32</v>
      </c>
      <c r="E146" s="30">
        <v>2</v>
      </c>
      <c r="F146" s="31">
        <f t="shared" si="38"/>
        <v>5444.55</v>
      </c>
      <c r="G146" s="31">
        <f t="shared" si="31"/>
        <v>10889.1</v>
      </c>
      <c r="H146" s="10">
        <f t="shared" si="32"/>
        <v>2</v>
      </c>
      <c r="I146" s="43">
        <v>10789.2</v>
      </c>
      <c r="J146" s="32">
        <f t="shared" si="39"/>
        <v>21578.400000000001</v>
      </c>
      <c r="K146" s="10">
        <f t="shared" si="33"/>
        <v>2</v>
      </c>
      <c r="L146" s="31">
        <f t="shared" si="29"/>
        <v>5444.55</v>
      </c>
      <c r="M146" s="31">
        <f t="shared" si="30"/>
        <v>10889.1</v>
      </c>
      <c r="N146" s="33">
        <f t="shared" si="34"/>
        <v>2</v>
      </c>
      <c r="O146" s="34">
        <v>5310.67</v>
      </c>
      <c r="P146" s="35">
        <f t="shared" si="35"/>
        <v>10621.34</v>
      </c>
      <c r="Q146" s="33">
        <f t="shared" si="36"/>
        <v>2</v>
      </c>
      <c r="R146" s="34">
        <v>7010.08</v>
      </c>
      <c r="S146" s="35">
        <f t="shared" si="37"/>
        <v>14020.16</v>
      </c>
      <c r="T146" s="40">
        <v>5234.32</v>
      </c>
      <c r="U146" s="37"/>
    </row>
    <row r="147" spans="1:21" s="5" customFormat="1" ht="24.95" customHeight="1" x14ac:dyDescent="0.25">
      <c r="A147" s="10">
        <v>141</v>
      </c>
      <c r="B147" s="27">
        <v>2287061</v>
      </c>
      <c r="C147" s="41" t="s">
        <v>174</v>
      </c>
      <c r="D147" s="39" t="s">
        <v>32</v>
      </c>
      <c r="E147" s="30">
        <v>10</v>
      </c>
      <c r="F147" s="31">
        <f t="shared" si="38"/>
        <v>74.02</v>
      </c>
      <c r="G147" s="31">
        <f t="shared" si="31"/>
        <v>740.19999999999993</v>
      </c>
      <c r="H147" s="10">
        <f t="shared" si="32"/>
        <v>10</v>
      </c>
      <c r="I147" s="43">
        <v>200.79</v>
      </c>
      <c r="J147" s="32">
        <f t="shared" si="39"/>
        <v>2007.8999999999999</v>
      </c>
      <c r="K147" s="10">
        <f t="shared" si="33"/>
        <v>10</v>
      </c>
      <c r="L147" s="31">
        <f t="shared" si="29"/>
        <v>74.02</v>
      </c>
      <c r="M147" s="31">
        <f t="shared" si="30"/>
        <v>740.19999999999993</v>
      </c>
      <c r="N147" s="33">
        <f t="shared" si="34"/>
        <v>10</v>
      </c>
      <c r="O147" s="34">
        <v>72.2</v>
      </c>
      <c r="P147" s="35">
        <f t="shared" si="35"/>
        <v>722</v>
      </c>
      <c r="Q147" s="33">
        <f t="shared" si="36"/>
        <v>10</v>
      </c>
      <c r="R147" s="34">
        <v>95.3</v>
      </c>
      <c r="S147" s="35">
        <f t="shared" si="37"/>
        <v>953</v>
      </c>
      <c r="T147" s="42">
        <v>262.14</v>
      </c>
      <c r="U147" s="37"/>
    </row>
    <row r="148" spans="1:21" s="5" customFormat="1" ht="24.95" customHeight="1" x14ac:dyDescent="0.25">
      <c r="A148" s="10">
        <v>142</v>
      </c>
      <c r="B148" s="27">
        <v>2381143</v>
      </c>
      <c r="C148" s="41" t="s">
        <v>175</v>
      </c>
      <c r="D148" s="39" t="s">
        <v>32</v>
      </c>
      <c r="E148" s="30">
        <v>1</v>
      </c>
      <c r="F148" s="31">
        <f t="shared" si="38"/>
        <v>5234.32</v>
      </c>
      <c r="G148" s="31">
        <f t="shared" si="31"/>
        <v>5234.32</v>
      </c>
      <c r="H148" s="10">
        <f t="shared" si="32"/>
        <v>1</v>
      </c>
      <c r="I148" s="43">
        <v>10093.549999999999</v>
      </c>
      <c r="J148" s="32">
        <f t="shared" si="39"/>
        <v>10093.549999999999</v>
      </c>
      <c r="K148" s="10">
        <f t="shared" si="33"/>
        <v>1</v>
      </c>
      <c r="L148" s="31">
        <f t="shared" si="29"/>
        <v>5234.32</v>
      </c>
      <c r="M148" s="31">
        <f t="shared" si="30"/>
        <v>5234.32</v>
      </c>
      <c r="N148" s="33">
        <f t="shared" si="34"/>
        <v>1</v>
      </c>
      <c r="O148" s="34">
        <v>5105.6099999999997</v>
      </c>
      <c r="P148" s="35">
        <f t="shared" si="35"/>
        <v>5105.6099999999997</v>
      </c>
      <c r="Q148" s="33">
        <f t="shared" si="36"/>
        <v>1</v>
      </c>
      <c r="R148" s="34">
        <v>6739.4</v>
      </c>
      <c r="S148" s="35">
        <f t="shared" si="37"/>
        <v>6739.4</v>
      </c>
      <c r="T148" s="42">
        <v>217.91</v>
      </c>
      <c r="U148" s="37"/>
    </row>
    <row r="149" spans="1:21" s="5" customFormat="1" ht="24.95" customHeight="1" x14ac:dyDescent="0.25">
      <c r="A149" s="10">
        <v>143</v>
      </c>
      <c r="B149" s="27">
        <v>2361200</v>
      </c>
      <c r="C149" s="41" t="s">
        <v>176</v>
      </c>
      <c r="D149" s="39" t="s">
        <v>32</v>
      </c>
      <c r="E149" s="30">
        <v>3</v>
      </c>
      <c r="F149" s="31">
        <f t="shared" si="38"/>
        <v>262.14</v>
      </c>
      <c r="G149" s="31">
        <f t="shared" si="31"/>
        <v>786.42</v>
      </c>
      <c r="H149" s="10">
        <f t="shared" si="32"/>
        <v>3</v>
      </c>
      <c r="I149" s="43">
        <v>1279.3800000000001</v>
      </c>
      <c r="J149" s="32">
        <f t="shared" si="39"/>
        <v>3838.1400000000003</v>
      </c>
      <c r="K149" s="10">
        <f t="shared" si="33"/>
        <v>3</v>
      </c>
      <c r="L149" s="31">
        <f t="shared" si="29"/>
        <v>262.14</v>
      </c>
      <c r="M149" s="31">
        <f t="shared" si="30"/>
        <v>786.42</v>
      </c>
      <c r="N149" s="33">
        <f t="shared" si="34"/>
        <v>3</v>
      </c>
      <c r="O149" s="34">
        <v>255.69</v>
      </c>
      <c r="P149" s="35">
        <f t="shared" si="35"/>
        <v>767.06999999999994</v>
      </c>
      <c r="Q149" s="33">
        <f t="shared" si="36"/>
        <v>3</v>
      </c>
      <c r="R149" s="34">
        <v>337.52</v>
      </c>
      <c r="S149" s="35">
        <f t="shared" si="37"/>
        <v>1012.56</v>
      </c>
      <c r="T149" s="40">
        <v>1689.94</v>
      </c>
      <c r="U149" s="37"/>
    </row>
    <row r="150" spans="1:21" s="5" customFormat="1" ht="24.95" customHeight="1" x14ac:dyDescent="0.25">
      <c r="A150" s="10">
        <v>144</v>
      </c>
      <c r="B150" s="27">
        <v>2350393</v>
      </c>
      <c r="C150" s="41" t="s">
        <v>177</v>
      </c>
      <c r="D150" s="39" t="s">
        <v>32</v>
      </c>
      <c r="E150" s="30">
        <v>9</v>
      </c>
      <c r="F150" s="31">
        <f t="shared" si="38"/>
        <v>217.91</v>
      </c>
      <c r="G150" s="31">
        <f t="shared" si="31"/>
        <v>1961.19</v>
      </c>
      <c r="H150" s="10">
        <f t="shared" si="32"/>
        <v>9</v>
      </c>
      <c r="I150" s="43">
        <v>914</v>
      </c>
      <c r="J150" s="32">
        <f t="shared" si="39"/>
        <v>8226</v>
      </c>
      <c r="K150" s="10">
        <f t="shared" si="33"/>
        <v>9</v>
      </c>
      <c r="L150" s="31">
        <f t="shared" si="29"/>
        <v>217.91</v>
      </c>
      <c r="M150" s="31">
        <f t="shared" si="30"/>
        <v>1961.19</v>
      </c>
      <c r="N150" s="33">
        <f t="shared" si="34"/>
        <v>9</v>
      </c>
      <c r="O150" s="34">
        <v>212.55</v>
      </c>
      <c r="P150" s="35">
        <f t="shared" si="35"/>
        <v>1912.95</v>
      </c>
      <c r="Q150" s="33">
        <f t="shared" si="36"/>
        <v>9</v>
      </c>
      <c r="R150" s="34">
        <v>280.57</v>
      </c>
      <c r="S150" s="35">
        <f t="shared" si="37"/>
        <v>2525.13</v>
      </c>
      <c r="T150" s="40">
        <v>1290.58</v>
      </c>
      <c r="U150" s="37"/>
    </row>
    <row r="151" spans="1:21" s="5" customFormat="1" ht="24.95" customHeight="1" x14ac:dyDescent="0.25">
      <c r="A151" s="10">
        <v>145</v>
      </c>
      <c r="B151" s="27">
        <v>2374267</v>
      </c>
      <c r="C151" s="41" t="s">
        <v>178</v>
      </c>
      <c r="D151" s="39" t="s">
        <v>32</v>
      </c>
      <c r="E151" s="30">
        <v>13</v>
      </c>
      <c r="F151" s="31">
        <f t="shared" si="38"/>
        <v>1689.94</v>
      </c>
      <c r="G151" s="31">
        <f t="shared" si="31"/>
        <v>21969.22</v>
      </c>
      <c r="H151" s="10">
        <f t="shared" si="32"/>
        <v>13</v>
      </c>
      <c r="I151" s="32">
        <f>L97</f>
        <v>218.42</v>
      </c>
      <c r="J151" s="32">
        <f t="shared" si="39"/>
        <v>2839.46</v>
      </c>
      <c r="K151" s="10">
        <f t="shared" si="33"/>
        <v>13</v>
      </c>
      <c r="L151" s="31">
        <f t="shared" si="29"/>
        <v>1689.94</v>
      </c>
      <c r="M151" s="31">
        <f t="shared" si="30"/>
        <v>21969.22</v>
      </c>
      <c r="N151" s="33">
        <f t="shared" si="34"/>
        <v>13</v>
      </c>
      <c r="O151" s="34">
        <v>1648.38</v>
      </c>
      <c r="P151" s="35">
        <f t="shared" si="35"/>
        <v>21428.940000000002</v>
      </c>
      <c r="Q151" s="33">
        <f t="shared" si="36"/>
        <v>13</v>
      </c>
      <c r="R151" s="34">
        <v>2175.87</v>
      </c>
      <c r="S151" s="35">
        <f t="shared" si="37"/>
        <v>28286.309999999998</v>
      </c>
      <c r="T151" s="42">
        <v>218.42</v>
      </c>
      <c r="U151" s="37"/>
    </row>
    <row r="152" spans="1:21" s="5" customFormat="1" ht="24.95" customHeight="1" x14ac:dyDescent="0.25">
      <c r="A152" s="10">
        <v>146</v>
      </c>
      <c r="B152" s="27">
        <v>2382376</v>
      </c>
      <c r="C152" s="41" t="s">
        <v>179</v>
      </c>
      <c r="D152" s="39" t="s">
        <v>32</v>
      </c>
      <c r="E152" s="30">
        <v>13</v>
      </c>
      <c r="F152" s="31">
        <f t="shared" si="38"/>
        <v>1290.58</v>
      </c>
      <c r="G152" s="31">
        <f t="shared" si="31"/>
        <v>16777.54</v>
      </c>
      <c r="H152" s="10">
        <f t="shared" si="32"/>
        <v>13</v>
      </c>
      <c r="I152" s="43">
        <v>2220.83</v>
      </c>
      <c r="J152" s="32">
        <f t="shared" si="39"/>
        <v>28870.79</v>
      </c>
      <c r="K152" s="10">
        <f t="shared" si="33"/>
        <v>13</v>
      </c>
      <c r="L152" s="31">
        <f t="shared" si="29"/>
        <v>1290.58</v>
      </c>
      <c r="M152" s="31">
        <f t="shared" si="30"/>
        <v>16777.54</v>
      </c>
      <c r="N152" s="33">
        <f t="shared" si="34"/>
        <v>13</v>
      </c>
      <c r="O152" s="34">
        <v>1258.8399999999999</v>
      </c>
      <c r="P152" s="35">
        <f t="shared" si="35"/>
        <v>16364.919999999998</v>
      </c>
      <c r="Q152" s="33">
        <f t="shared" si="36"/>
        <v>13</v>
      </c>
      <c r="R152" s="34">
        <v>1661.67</v>
      </c>
      <c r="S152" s="35">
        <f t="shared" si="37"/>
        <v>21601.71</v>
      </c>
      <c r="T152" s="42">
        <v>184.21</v>
      </c>
      <c r="U152" s="37"/>
    </row>
    <row r="153" spans="1:21" s="5" customFormat="1" ht="24.95" customHeight="1" x14ac:dyDescent="0.25">
      <c r="A153" s="10">
        <v>147</v>
      </c>
      <c r="B153" s="27">
        <v>2017721</v>
      </c>
      <c r="C153" s="41" t="s">
        <v>180</v>
      </c>
      <c r="D153" s="39" t="s">
        <v>32</v>
      </c>
      <c r="E153" s="30">
        <v>6</v>
      </c>
      <c r="F153" s="31">
        <f t="shared" si="38"/>
        <v>4203.7700000000004</v>
      </c>
      <c r="G153" s="31">
        <f t="shared" si="31"/>
        <v>25222.620000000003</v>
      </c>
      <c r="H153" s="10">
        <f t="shared" si="32"/>
        <v>6</v>
      </c>
      <c r="I153" s="43">
        <v>20801.55</v>
      </c>
      <c r="J153" s="32">
        <f t="shared" si="39"/>
        <v>124809.29999999999</v>
      </c>
      <c r="K153" s="10">
        <f t="shared" si="33"/>
        <v>6</v>
      </c>
      <c r="L153" s="31">
        <f t="shared" ref="L153:L188" si="40">T153</f>
        <v>4203.7700000000004</v>
      </c>
      <c r="M153" s="31">
        <f t="shared" si="30"/>
        <v>25222.620000000003</v>
      </c>
      <c r="N153" s="33">
        <f t="shared" si="34"/>
        <v>6</v>
      </c>
      <c r="O153" s="34">
        <v>4100.3999999999996</v>
      </c>
      <c r="P153" s="35">
        <f t="shared" si="35"/>
        <v>24602.399999999998</v>
      </c>
      <c r="Q153" s="33">
        <f t="shared" si="36"/>
        <v>6</v>
      </c>
      <c r="R153" s="34">
        <v>5412.53</v>
      </c>
      <c r="S153" s="35">
        <f t="shared" si="37"/>
        <v>32475.18</v>
      </c>
      <c r="T153" s="40">
        <v>4203.7700000000004</v>
      </c>
      <c r="U153" s="37"/>
    </row>
    <row r="154" spans="1:21" s="5" customFormat="1" ht="24.95" customHeight="1" x14ac:dyDescent="0.25">
      <c r="A154" s="10">
        <v>148</v>
      </c>
      <c r="B154" s="27">
        <v>2355909</v>
      </c>
      <c r="C154" s="41" t="s">
        <v>181</v>
      </c>
      <c r="D154" s="39" t="s">
        <v>32</v>
      </c>
      <c r="E154" s="30">
        <v>1</v>
      </c>
      <c r="F154" s="31">
        <f t="shared" si="38"/>
        <v>4426.47</v>
      </c>
      <c r="G154" s="31">
        <f t="shared" si="31"/>
        <v>4426.47</v>
      </c>
      <c r="H154" s="10">
        <f t="shared" si="32"/>
        <v>1</v>
      </c>
      <c r="I154" s="32">
        <v>13349.07</v>
      </c>
      <c r="J154" s="32">
        <f t="shared" si="39"/>
        <v>13349.07</v>
      </c>
      <c r="K154" s="10">
        <f t="shared" si="33"/>
        <v>1</v>
      </c>
      <c r="L154" s="31">
        <f t="shared" si="40"/>
        <v>4426.47</v>
      </c>
      <c r="M154" s="31">
        <f t="shared" si="30"/>
        <v>4426.47</v>
      </c>
      <c r="N154" s="33">
        <f t="shared" si="34"/>
        <v>1</v>
      </c>
      <c r="O154" s="34">
        <v>4317.62</v>
      </c>
      <c r="P154" s="35">
        <f t="shared" si="35"/>
        <v>4317.62</v>
      </c>
      <c r="Q154" s="33">
        <f t="shared" si="36"/>
        <v>1</v>
      </c>
      <c r="R154" s="34">
        <v>5699.26</v>
      </c>
      <c r="S154" s="35">
        <f t="shared" si="37"/>
        <v>5699.26</v>
      </c>
      <c r="T154" s="40">
        <v>4426.47</v>
      </c>
      <c r="U154" s="37"/>
    </row>
    <row r="155" spans="1:21" s="5" customFormat="1" ht="24.95" customHeight="1" x14ac:dyDescent="0.25">
      <c r="A155" s="10">
        <v>149</v>
      </c>
      <c r="B155" s="27">
        <v>2414224</v>
      </c>
      <c r="C155" s="41" t="s">
        <v>182</v>
      </c>
      <c r="D155" s="39" t="s">
        <v>32</v>
      </c>
      <c r="E155" s="30">
        <v>5</v>
      </c>
      <c r="F155" s="31">
        <f t="shared" si="38"/>
        <v>549.02</v>
      </c>
      <c r="G155" s="31">
        <f t="shared" si="31"/>
        <v>2745.1</v>
      </c>
      <c r="H155" s="10">
        <f t="shared" si="32"/>
        <v>5</v>
      </c>
      <c r="I155" s="43">
        <v>757.1</v>
      </c>
      <c r="J155" s="32">
        <f t="shared" si="39"/>
        <v>3785.5</v>
      </c>
      <c r="K155" s="10">
        <f t="shared" si="33"/>
        <v>5</v>
      </c>
      <c r="L155" s="31">
        <f t="shared" si="40"/>
        <v>549.02</v>
      </c>
      <c r="M155" s="31">
        <f t="shared" si="30"/>
        <v>2745.1</v>
      </c>
      <c r="N155" s="33">
        <f t="shared" si="34"/>
        <v>5</v>
      </c>
      <c r="O155" s="34">
        <v>535.52</v>
      </c>
      <c r="P155" s="35">
        <f t="shared" si="35"/>
        <v>2677.6</v>
      </c>
      <c r="Q155" s="33">
        <f t="shared" si="36"/>
        <v>5</v>
      </c>
      <c r="R155" s="34">
        <v>706.89</v>
      </c>
      <c r="S155" s="35">
        <f t="shared" si="37"/>
        <v>3534.45</v>
      </c>
      <c r="T155" s="42">
        <v>549.02</v>
      </c>
      <c r="U155" s="37"/>
    </row>
    <row r="156" spans="1:21" s="5" customFormat="1" ht="24.95" customHeight="1" x14ac:dyDescent="0.25">
      <c r="A156" s="10">
        <v>150</v>
      </c>
      <c r="B156" s="27">
        <v>2372961</v>
      </c>
      <c r="C156" s="41" t="s">
        <v>183</v>
      </c>
      <c r="D156" s="39" t="s">
        <v>32</v>
      </c>
      <c r="E156" s="30">
        <v>2</v>
      </c>
      <c r="F156" s="31">
        <f t="shared" si="38"/>
        <v>1607.15</v>
      </c>
      <c r="G156" s="31">
        <f t="shared" si="31"/>
        <v>3214.3</v>
      </c>
      <c r="H156" s="10">
        <f t="shared" si="32"/>
        <v>2</v>
      </c>
      <c r="I156" s="43">
        <v>3696.62</v>
      </c>
      <c r="J156" s="32">
        <f t="shared" si="39"/>
        <v>7393.24</v>
      </c>
      <c r="K156" s="10">
        <f t="shared" si="33"/>
        <v>2</v>
      </c>
      <c r="L156" s="31">
        <f t="shared" si="40"/>
        <v>1607.15</v>
      </c>
      <c r="M156" s="31">
        <f t="shared" si="30"/>
        <v>3214.3</v>
      </c>
      <c r="N156" s="33">
        <f t="shared" si="34"/>
        <v>2</v>
      </c>
      <c r="O156" s="34">
        <v>1567.63</v>
      </c>
      <c r="P156" s="35">
        <f t="shared" si="35"/>
        <v>3135.26</v>
      </c>
      <c r="Q156" s="33">
        <f t="shared" si="36"/>
        <v>2</v>
      </c>
      <c r="R156" s="34">
        <v>2069.27</v>
      </c>
      <c r="S156" s="35">
        <f t="shared" si="37"/>
        <v>4138.54</v>
      </c>
      <c r="T156" s="40">
        <v>1607.15</v>
      </c>
      <c r="U156" s="37"/>
    </row>
    <row r="157" spans="1:21" s="5" customFormat="1" ht="24.95" customHeight="1" x14ac:dyDescent="0.25">
      <c r="A157" s="10">
        <v>151</v>
      </c>
      <c r="B157" s="27">
        <v>2337527</v>
      </c>
      <c r="C157" s="41" t="s">
        <v>184</v>
      </c>
      <c r="D157" s="39" t="s">
        <v>32</v>
      </c>
      <c r="E157" s="30">
        <v>2</v>
      </c>
      <c r="F157" s="31">
        <f t="shared" si="38"/>
        <v>779.03</v>
      </c>
      <c r="G157" s="31">
        <f t="shared" si="31"/>
        <v>1558.06</v>
      </c>
      <c r="H157" s="10">
        <f t="shared" si="32"/>
        <v>2</v>
      </c>
      <c r="I157" s="43">
        <v>16571.669999999998</v>
      </c>
      <c r="J157" s="32">
        <f t="shared" si="39"/>
        <v>33143.339999999997</v>
      </c>
      <c r="K157" s="10">
        <f t="shared" si="33"/>
        <v>2</v>
      </c>
      <c r="L157" s="31">
        <f t="shared" si="40"/>
        <v>779.03</v>
      </c>
      <c r="M157" s="31">
        <f t="shared" si="30"/>
        <v>1558.06</v>
      </c>
      <c r="N157" s="33">
        <f t="shared" si="34"/>
        <v>2</v>
      </c>
      <c r="O157" s="34">
        <v>759.87</v>
      </c>
      <c r="P157" s="35">
        <f t="shared" si="35"/>
        <v>1519.74</v>
      </c>
      <c r="Q157" s="33">
        <f t="shared" si="36"/>
        <v>2</v>
      </c>
      <c r="R157" s="34">
        <v>1003.03</v>
      </c>
      <c r="S157" s="35">
        <f t="shared" si="37"/>
        <v>2006.06</v>
      </c>
      <c r="T157" s="42">
        <v>779.03</v>
      </c>
      <c r="U157" s="37"/>
    </row>
    <row r="158" spans="1:21" s="5" customFormat="1" ht="24.95" customHeight="1" x14ac:dyDescent="0.25">
      <c r="A158" s="10">
        <v>152</v>
      </c>
      <c r="B158" s="27">
        <v>2276346</v>
      </c>
      <c r="C158" s="41" t="s">
        <v>185</v>
      </c>
      <c r="D158" s="39" t="s">
        <v>32</v>
      </c>
      <c r="E158" s="30">
        <v>1</v>
      </c>
      <c r="F158" s="31">
        <f t="shared" si="38"/>
        <v>1955.3</v>
      </c>
      <c r="G158" s="31">
        <f t="shared" si="31"/>
        <v>1955.3</v>
      </c>
      <c r="H158" s="10">
        <f t="shared" si="32"/>
        <v>1</v>
      </c>
      <c r="I158" s="43">
        <v>1973.95</v>
      </c>
      <c r="J158" s="32">
        <f t="shared" si="39"/>
        <v>1973.95</v>
      </c>
      <c r="K158" s="10">
        <f t="shared" si="33"/>
        <v>1</v>
      </c>
      <c r="L158" s="31">
        <f t="shared" si="40"/>
        <v>1955.3</v>
      </c>
      <c r="M158" s="31">
        <f t="shared" si="30"/>
        <v>1955.3</v>
      </c>
      <c r="N158" s="33">
        <f t="shared" si="34"/>
        <v>1</v>
      </c>
      <c r="O158" s="34">
        <v>1907.22</v>
      </c>
      <c r="P158" s="35">
        <f t="shared" si="35"/>
        <v>1907.22</v>
      </c>
      <c r="Q158" s="33">
        <f t="shared" si="36"/>
        <v>1</v>
      </c>
      <c r="R158" s="34">
        <v>2517.5300000000002</v>
      </c>
      <c r="S158" s="35">
        <f t="shared" si="37"/>
        <v>2517.5300000000002</v>
      </c>
      <c r="T158" s="40">
        <v>1955.3</v>
      </c>
      <c r="U158" s="37"/>
    </row>
    <row r="159" spans="1:21" s="5" customFormat="1" ht="24.95" customHeight="1" x14ac:dyDescent="0.25">
      <c r="A159" s="10">
        <v>153</v>
      </c>
      <c r="B159" s="27">
        <v>2036193</v>
      </c>
      <c r="C159" s="41" t="s">
        <v>186</v>
      </c>
      <c r="D159" s="39" t="s">
        <v>32</v>
      </c>
      <c r="E159" s="30">
        <v>2</v>
      </c>
      <c r="F159" s="31">
        <f t="shared" si="38"/>
        <v>1237.1099999999999</v>
      </c>
      <c r="G159" s="31">
        <f t="shared" si="31"/>
        <v>2474.2199999999998</v>
      </c>
      <c r="H159" s="10">
        <f t="shared" si="32"/>
        <v>2</v>
      </c>
      <c r="I159" s="43">
        <v>1964.07</v>
      </c>
      <c r="J159" s="32">
        <f t="shared" si="39"/>
        <v>3928.14</v>
      </c>
      <c r="K159" s="10">
        <f t="shared" si="33"/>
        <v>2</v>
      </c>
      <c r="L159" s="31">
        <f t="shared" si="40"/>
        <v>1237.1099999999999</v>
      </c>
      <c r="M159" s="31">
        <f t="shared" si="30"/>
        <v>2474.2199999999998</v>
      </c>
      <c r="N159" s="33">
        <f t="shared" si="34"/>
        <v>2</v>
      </c>
      <c r="O159" s="34">
        <v>1206.69</v>
      </c>
      <c r="P159" s="35">
        <f t="shared" si="35"/>
        <v>2413.38</v>
      </c>
      <c r="Q159" s="33">
        <f t="shared" si="36"/>
        <v>2</v>
      </c>
      <c r="R159" s="34">
        <v>1592.83</v>
      </c>
      <c r="S159" s="35">
        <f t="shared" si="37"/>
        <v>3185.66</v>
      </c>
      <c r="T159" s="40">
        <v>1237.1099999999999</v>
      </c>
      <c r="U159" s="37"/>
    </row>
    <row r="160" spans="1:21" s="5" customFormat="1" ht="24.95" customHeight="1" x14ac:dyDescent="0.25">
      <c r="A160" s="10">
        <v>154</v>
      </c>
      <c r="B160" s="27">
        <v>2322019</v>
      </c>
      <c r="C160" s="41" t="s">
        <v>187</v>
      </c>
      <c r="D160" s="39" t="s">
        <v>32</v>
      </c>
      <c r="E160" s="30">
        <v>6</v>
      </c>
      <c r="F160" s="31">
        <f t="shared" si="38"/>
        <v>301.86</v>
      </c>
      <c r="G160" s="31">
        <f t="shared" si="31"/>
        <v>1811.16</v>
      </c>
      <c r="H160" s="10">
        <f t="shared" si="32"/>
        <v>6</v>
      </c>
      <c r="I160" s="43">
        <v>848.17</v>
      </c>
      <c r="J160" s="32">
        <f t="shared" si="39"/>
        <v>5089.0199999999995</v>
      </c>
      <c r="K160" s="10">
        <f t="shared" si="33"/>
        <v>6</v>
      </c>
      <c r="L160" s="31">
        <f t="shared" si="40"/>
        <v>301.86</v>
      </c>
      <c r="M160" s="31">
        <f t="shared" si="30"/>
        <v>1811.16</v>
      </c>
      <c r="N160" s="33">
        <f t="shared" si="34"/>
        <v>6</v>
      </c>
      <c r="O160" s="34">
        <v>294.44</v>
      </c>
      <c r="P160" s="35">
        <f t="shared" si="35"/>
        <v>1766.6399999999999</v>
      </c>
      <c r="Q160" s="33">
        <f t="shared" si="36"/>
        <v>6</v>
      </c>
      <c r="R160" s="34">
        <v>388.66</v>
      </c>
      <c r="S160" s="35">
        <f t="shared" si="37"/>
        <v>2331.96</v>
      </c>
      <c r="T160" s="42">
        <v>301.86</v>
      </c>
      <c r="U160" s="37"/>
    </row>
    <row r="161" spans="1:21" s="5" customFormat="1" ht="24.95" customHeight="1" x14ac:dyDescent="0.25">
      <c r="A161" s="10">
        <v>155</v>
      </c>
      <c r="B161" s="27">
        <v>2372700</v>
      </c>
      <c r="C161" s="41" t="s">
        <v>188</v>
      </c>
      <c r="D161" s="39" t="s">
        <v>32</v>
      </c>
      <c r="E161" s="30">
        <v>4</v>
      </c>
      <c r="F161" s="31">
        <f t="shared" si="38"/>
        <v>443.93</v>
      </c>
      <c r="G161" s="31">
        <f t="shared" si="31"/>
        <v>1775.72</v>
      </c>
      <c r="H161" s="10">
        <f t="shared" si="32"/>
        <v>4</v>
      </c>
      <c r="I161" s="43">
        <v>2742.02</v>
      </c>
      <c r="J161" s="32">
        <f t="shared" si="39"/>
        <v>10968.08</v>
      </c>
      <c r="K161" s="10">
        <f t="shared" si="33"/>
        <v>4</v>
      </c>
      <c r="L161" s="31">
        <f t="shared" si="40"/>
        <v>443.93</v>
      </c>
      <c r="M161" s="31">
        <f t="shared" si="30"/>
        <v>1775.72</v>
      </c>
      <c r="N161" s="33">
        <f t="shared" si="34"/>
        <v>4</v>
      </c>
      <c r="O161" s="34">
        <v>433.01</v>
      </c>
      <c r="P161" s="35">
        <f t="shared" si="35"/>
        <v>1732.04</v>
      </c>
      <c r="Q161" s="33">
        <f t="shared" si="36"/>
        <v>4</v>
      </c>
      <c r="R161" s="34">
        <v>571.58000000000004</v>
      </c>
      <c r="S161" s="35">
        <f t="shared" si="37"/>
        <v>2286.3200000000002</v>
      </c>
      <c r="T161" s="42">
        <v>443.93</v>
      </c>
      <c r="U161" s="37"/>
    </row>
    <row r="162" spans="1:21" s="5" customFormat="1" ht="24.95" customHeight="1" x14ac:dyDescent="0.25">
      <c r="A162" s="10">
        <v>156</v>
      </c>
      <c r="B162" s="27">
        <v>2235983</v>
      </c>
      <c r="C162" s="41" t="s">
        <v>189</v>
      </c>
      <c r="D162" s="39" t="s">
        <v>32</v>
      </c>
      <c r="E162" s="30">
        <v>4</v>
      </c>
      <c r="F162" s="31">
        <f t="shared" si="38"/>
        <v>184.21</v>
      </c>
      <c r="G162" s="31">
        <f t="shared" si="31"/>
        <v>736.84</v>
      </c>
      <c r="H162" s="10">
        <f t="shared" si="32"/>
        <v>4</v>
      </c>
      <c r="I162" s="43">
        <v>450.96</v>
      </c>
      <c r="J162" s="32">
        <f t="shared" si="39"/>
        <v>1803.84</v>
      </c>
      <c r="K162" s="10">
        <f t="shared" si="33"/>
        <v>4</v>
      </c>
      <c r="L162" s="31">
        <f t="shared" si="40"/>
        <v>184.21</v>
      </c>
      <c r="M162" s="31">
        <f t="shared" si="30"/>
        <v>736.84</v>
      </c>
      <c r="N162" s="33">
        <f t="shared" si="34"/>
        <v>4</v>
      </c>
      <c r="O162" s="34">
        <v>179.68</v>
      </c>
      <c r="P162" s="35">
        <f t="shared" si="35"/>
        <v>718.72</v>
      </c>
      <c r="Q162" s="33">
        <f t="shared" si="36"/>
        <v>4</v>
      </c>
      <c r="R162" s="34">
        <v>237.18</v>
      </c>
      <c r="S162" s="35">
        <f t="shared" si="37"/>
        <v>948.72</v>
      </c>
      <c r="T162" s="42">
        <v>184.21</v>
      </c>
      <c r="U162" s="37"/>
    </row>
    <row r="163" spans="1:21" s="5" customFormat="1" ht="24.95" customHeight="1" x14ac:dyDescent="0.25">
      <c r="A163" s="10">
        <v>157</v>
      </c>
      <c r="B163" s="27">
        <v>2300644</v>
      </c>
      <c r="C163" s="41" t="s">
        <v>190</v>
      </c>
      <c r="D163" s="39" t="s">
        <v>32</v>
      </c>
      <c r="E163" s="30">
        <v>2</v>
      </c>
      <c r="F163" s="31">
        <f t="shared" si="38"/>
        <v>3295.9</v>
      </c>
      <c r="G163" s="31">
        <f t="shared" si="31"/>
        <v>6591.8</v>
      </c>
      <c r="H163" s="10">
        <f t="shared" si="32"/>
        <v>2</v>
      </c>
      <c r="I163" s="43">
        <v>9106.0300000000007</v>
      </c>
      <c r="J163" s="32">
        <f t="shared" si="39"/>
        <v>18212.060000000001</v>
      </c>
      <c r="K163" s="10">
        <f t="shared" si="33"/>
        <v>2</v>
      </c>
      <c r="L163" s="31">
        <f t="shared" si="40"/>
        <v>3295.9</v>
      </c>
      <c r="M163" s="31">
        <f t="shared" si="30"/>
        <v>6591.8</v>
      </c>
      <c r="N163" s="33">
        <f t="shared" si="34"/>
        <v>2</v>
      </c>
      <c r="O163" s="34">
        <v>3214.85</v>
      </c>
      <c r="P163" s="35">
        <f t="shared" si="35"/>
        <v>6429.7</v>
      </c>
      <c r="Q163" s="33">
        <f t="shared" si="36"/>
        <v>2</v>
      </c>
      <c r="R163" s="34">
        <v>4243.6099999999997</v>
      </c>
      <c r="S163" s="35">
        <f t="shared" si="37"/>
        <v>8487.2199999999993</v>
      </c>
      <c r="T163" s="40">
        <v>3295.9</v>
      </c>
      <c r="U163" s="37"/>
    </row>
    <row r="164" spans="1:21" s="5" customFormat="1" ht="24.95" customHeight="1" x14ac:dyDescent="0.25">
      <c r="A164" s="10">
        <v>158</v>
      </c>
      <c r="B164" s="27">
        <v>2365256</v>
      </c>
      <c r="C164" s="41" t="s">
        <v>191</v>
      </c>
      <c r="D164" s="39" t="s">
        <v>32</v>
      </c>
      <c r="E164" s="30">
        <v>10</v>
      </c>
      <c r="F164" s="31">
        <f t="shared" si="38"/>
        <v>49.33</v>
      </c>
      <c r="G164" s="31">
        <f t="shared" si="31"/>
        <v>493.29999999999995</v>
      </c>
      <c r="H164" s="10">
        <f t="shared" si="32"/>
        <v>10</v>
      </c>
      <c r="I164" s="43">
        <v>401.59</v>
      </c>
      <c r="J164" s="32">
        <f t="shared" si="39"/>
        <v>4015.8999999999996</v>
      </c>
      <c r="K164" s="10">
        <f t="shared" si="33"/>
        <v>10</v>
      </c>
      <c r="L164" s="31">
        <f t="shared" si="40"/>
        <v>49.33</v>
      </c>
      <c r="M164" s="31">
        <f t="shared" si="30"/>
        <v>493.29999999999995</v>
      </c>
      <c r="N164" s="33">
        <f t="shared" si="34"/>
        <v>10</v>
      </c>
      <c r="O164" s="34">
        <v>48.12</v>
      </c>
      <c r="P164" s="35">
        <f t="shared" si="35"/>
        <v>481.2</v>
      </c>
      <c r="Q164" s="33">
        <f t="shared" si="36"/>
        <v>10</v>
      </c>
      <c r="R164" s="34">
        <v>63.51</v>
      </c>
      <c r="S164" s="35">
        <f t="shared" si="37"/>
        <v>635.1</v>
      </c>
      <c r="T164" s="42">
        <v>49.33</v>
      </c>
      <c r="U164" s="37"/>
    </row>
    <row r="165" spans="1:21" s="5" customFormat="1" ht="24.95" customHeight="1" x14ac:dyDescent="0.25">
      <c r="A165" s="10">
        <v>159</v>
      </c>
      <c r="B165" s="27">
        <v>2324148</v>
      </c>
      <c r="C165" s="41" t="s">
        <v>192</v>
      </c>
      <c r="D165" s="39" t="s">
        <v>32</v>
      </c>
      <c r="E165" s="30">
        <v>5</v>
      </c>
      <c r="F165" s="31">
        <f t="shared" si="38"/>
        <v>86.69</v>
      </c>
      <c r="G165" s="31">
        <f t="shared" si="31"/>
        <v>433.45</v>
      </c>
      <c r="H165" s="10">
        <f t="shared" si="32"/>
        <v>5</v>
      </c>
      <c r="I165" s="43">
        <v>569.47</v>
      </c>
      <c r="J165" s="32">
        <f t="shared" si="39"/>
        <v>2847.3500000000004</v>
      </c>
      <c r="K165" s="10">
        <f t="shared" si="33"/>
        <v>5</v>
      </c>
      <c r="L165" s="31">
        <f t="shared" si="40"/>
        <v>86.69</v>
      </c>
      <c r="M165" s="31">
        <f t="shared" si="30"/>
        <v>433.45</v>
      </c>
      <c r="N165" s="33">
        <f t="shared" si="34"/>
        <v>5</v>
      </c>
      <c r="O165" s="34">
        <v>84.56</v>
      </c>
      <c r="P165" s="35">
        <f t="shared" si="35"/>
        <v>422.8</v>
      </c>
      <c r="Q165" s="33">
        <f t="shared" si="36"/>
        <v>5</v>
      </c>
      <c r="R165" s="34">
        <v>111.62</v>
      </c>
      <c r="S165" s="35">
        <f t="shared" si="37"/>
        <v>558.1</v>
      </c>
      <c r="T165" s="42">
        <v>86.69</v>
      </c>
      <c r="U165" s="37"/>
    </row>
    <row r="166" spans="1:21" s="5" customFormat="1" ht="24.95" customHeight="1" x14ac:dyDescent="0.25">
      <c r="A166" s="10">
        <v>160</v>
      </c>
      <c r="B166" s="27">
        <v>2344191</v>
      </c>
      <c r="C166" s="41" t="s">
        <v>193</v>
      </c>
      <c r="D166" s="39" t="s">
        <v>32</v>
      </c>
      <c r="E166" s="30">
        <v>5</v>
      </c>
      <c r="F166" s="31">
        <f t="shared" si="38"/>
        <v>146</v>
      </c>
      <c r="G166" s="31">
        <f t="shared" si="31"/>
        <v>730</v>
      </c>
      <c r="H166" s="10">
        <f t="shared" si="32"/>
        <v>5</v>
      </c>
      <c r="I166" s="43">
        <v>569.47</v>
      </c>
      <c r="J166" s="32">
        <f t="shared" si="39"/>
        <v>2847.3500000000004</v>
      </c>
      <c r="K166" s="10">
        <f t="shared" si="33"/>
        <v>5</v>
      </c>
      <c r="L166" s="31">
        <f t="shared" si="40"/>
        <v>146</v>
      </c>
      <c r="M166" s="31">
        <f t="shared" si="30"/>
        <v>730</v>
      </c>
      <c r="N166" s="33">
        <f t="shared" si="34"/>
        <v>5</v>
      </c>
      <c r="O166" s="34">
        <v>142.41</v>
      </c>
      <c r="P166" s="35">
        <f t="shared" si="35"/>
        <v>712.05</v>
      </c>
      <c r="Q166" s="33">
        <f t="shared" si="36"/>
        <v>5</v>
      </c>
      <c r="R166" s="34">
        <v>187.98</v>
      </c>
      <c r="S166" s="35">
        <f t="shared" si="37"/>
        <v>939.9</v>
      </c>
      <c r="T166" s="42">
        <v>146</v>
      </c>
      <c r="U166" s="37"/>
    </row>
    <row r="167" spans="1:21" s="5" customFormat="1" ht="24.95" customHeight="1" x14ac:dyDescent="0.25">
      <c r="A167" s="10">
        <v>161</v>
      </c>
      <c r="B167" s="27">
        <v>2320042</v>
      </c>
      <c r="C167" s="41" t="s">
        <v>194</v>
      </c>
      <c r="D167" s="39" t="s">
        <v>32</v>
      </c>
      <c r="E167" s="30">
        <v>6</v>
      </c>
      <c r="F167" s="31">
        <f t="shared" si="38"/>
        <v>2040.53</v>
      </c>
      <c r="G167" s="31">
        <f t="shared" si="31"/>
        <v>12243.18</v>
      </c>
      <c r="H167" s="10">
        <f t="shared" si="32"/>
        <v>6</v>
      </c>
      <c r="I167" s="43">
        <v>2298.39</v>
      </c>
      <c r="J167" s="32">
        <f t="shared" si="39"/>
        <v>13790.34</v>
      </c>
      <c r="K167" s="10">
        <f t="shared" si="33"/>
        <v>6</v>
      </c>
      <c r="L167" s="31">
        <f t="shared" si="40"/>
        <v>2040.53</v>
      </c>
      <c r="M167" s="31">
        <f t="shared" si="30"/>
        <v>12243.18</v>
      </c>
      <c r="N167" s="33">
        <f t="shared" si="34"/>
        <v>6</v>
      </c>
      <c r="O167" s="34">
        <v>1990.35</v>
      </c>
      <c r="P167" s="35">
        <f t="shared" si="35"/>
        <v>11942.099999999999</v>
      </c>
      <c r="Q167" s="33">
        <f t="shared" si="36"/>
        <v>6</v>
      </c>
      <c r="R167" s="34">
        <v>2627.27</v>
      </c>
      <c r="S167" s="35">
        <f t="shared" si="37"/>
        <v>15763.619999999999</v>
      </c>
      <c r="T167" s="40">
        <v>2040.53</v>
      </c>
      <c r="U167" s="37"/>
    </row>
    <row r="168" spans="1:21" s="5" customFormat="1" ht="24.95" customHeight="1" x14ac:dyDescent="0.25">
      <c r="A168" s="10">
        <v>162</v>
      </c>
      <c r="B168" s="27">
        <v>2005351</v>
      </c>
      <c r="C168" s="41" t="s">
        <v>195</v>
      </c>
      <c r="D168" s="39" t="s">
        <v>32</v>
      </c>
      <c r="E168" s="30">
        <v>5</v>
      </c>
      <c r="F168" s="31">
        <f t="shared" si="38"/>
        <v>224.46</v>
      </c>
      <c r="G168" s="31">
        <f t="shared" si="31"/>
        <v>1122.3</v>
      </c>
      <c r="H168" s="10">
        <f t="shared" si="32"/>
        <v>5</v>
      </c>
      <c r="I168" s="43">
        <v>694.55</v>
      </c>
      <c r="J168" s="32">
        <f t="shared" si="39"/>
        <v>3472.75</v>
      </c>
      <c r="K168" s="10">
        <f t="shared" si="33"/>
        <v>5</v>
      </c>
      <c r="L168" s="31">
        <f t="shared" si="40"/>
        <v>224.46</v>
      </c>
      <c r="M168" s="31">
        <f t="shared" si="30"/>
        <v>1122.3</v>
      </c>
      <c r="N168" s="33">
        <f t="shared" si="34"/>
        <v>5</v>
      </c>
      <c r="O168" s="34">
        <v>218.94</v>
      </c>
      <c r="P168" s="35">
        <f t="shared" si="35"/>
        <v>1094.7</v>
      </c>
      <c r="Q168" s="33">
        <f t="shared" si="36"/>
        <v>5</v>
      </c>
      <c r="R168" s="34">
        <v>289</v>
      </c>
      <c r="S168" s="35">
        <f t="shared" si="37"/>
        <v>1445</v>
      </c>
      <c r="T168" s="42">
        <v>224.46</v>
      </c>
      <c r="U168" s="37"/>
    </row>
    <row r="169" spans="1:21" s="5" customFormat="1" ht="24.95" customHeight="1" x14ac:dyDescent="0.25">
      <c r="A169" s="10">
        <v>163</v>
      </c>
      <c r="B169" s="27">
        <v>2345272</v>
      </c>
      <c r="C169" s="41" t="s">
        <v>196</v>
      </c>
      <c r="D169" s="39" t="s">
        <v>32</v>
      </c>
      <c r="E169" s="30">
        <v>1</v>
      </c>
      <c r="F169" s="31">
        <f t="shared" si="38"/>
        <v>3295.9</v>
      </c>
      <c r="G169" s="31">
        <f t="shared" si="31"/>
        <v>3295.9</v>
      </c>
      <c r="H169" s="10">
        <f t="shared" si="32"/>
        <v>1</v>
      </c>
      <c r="I169" s="43">
        <v>19908.400000000001</v>
      </c>
      <c r="J169" s="32">
        <f t="shared" si="39"/>
        <v>19908.400000000001</v>
      </c>
      <c r="K169" s="10">
        <f t="shared" si="33"/>
        <v>1</v>
      </c>
      <c r="L169" s="31">
        <f t="shared" si="40"/>
        <v>3295.9</v>
      </c>
      <c r="M169" s="31">
        <f t="shared" si="30"/>
        <v>3295.9</v>
      </c>
      <c r="N169" s="33">
        <f t="shared" si="34"/>
        <v>1</v>
      </c>
      <c r="O169" s="34">
        <v>3214.85</v>
      </c>
      <c r="P169" s="35">
        <f t="shared" si="35"/>
        <v>3214.85</v>
      </c>
      <c r="Q169" s="33">
        <f t="shared" si="36"/>
        <v>1</v>
      </c>
      <c r="R169" s="34">
        <v>4243.6099999999997</v>
      </c>
      <c r="S169" s="35">
        <f t="shared" si="37"/>
        <v>4243.6099999999997</v>
      </c>
      <c r="T169" s="40">
        <v>3295.9</v>
      </c>
      <c r="U169" s="37"/>
    </row>
    <row r="170" spans="1:21" s="5" customFormat="1" ht="24.95" customHeight="1" x14ac:dyDescent="0.25">
      <c r="A170" s="10">
        <v>164</v>
      </c>
      <c r="B170" s="27">
        <v>2357607</v>
      </c>
      <c r="C170" s="41" t="s">
        <v>197</v>
      </c>
      <c r="D170" s="39" t="s">
        <v>32</v>
      </c>
      <c r="E170" s="30">
        <v>3</v>
      </c>
      <c r="F170" s="31">
        <f t="shared" si="38"/>
        <v>66.09</v>
      </c>
      <c r="G170" s="31">
        <f t="shared" si="31"/>
        <v>198.27</v>
      </c>
      <c r="H170" s="10">
        <f t="shared" si="32"/>
        <v>3</v>
      </c>
      <c r="I170" s="43">
        <v>189.82</v>
      </c>
      <c r="J170" s="32">
        <f t="shared" si="39"/>
        <v>569.46</v>
      </c>
      <c r="K170" s="10">
        <f t="shared" si="33"/>
        <v>3</v>
      </c>
      <c r="L170" s="31">
        <f t="shared" si="40"/>
        <v>66.09</v>
      </c>
      <c r="M170" s="31">
        <f t="shared" si="30"/>
        <v>198.27</v>
      </c>
      <c r="N170" s="33">
        <f t="shared" si="34"/>
        <v>3</v>
      </c>
      <c r="O170" s="34">
        <v>64.459999999999994</v>
      </c>
      <c r="P170" s="35">
        <f t="shared" si="35"/>
        <v>193.38</v>
      </c>
      <c r="Q170" s="33">
        <f t="shared" si="36"/>
        <v>3</v>
      </c>
      <c r="R170" s="34">
        <v>85.09</v>
      </c>
      <c r="S170" s="35">
        <f t="shared" si="37"/>
        <v>255.27</v>
      </c>
      <c r="T170" s="42">
        <v>66.09</v>
      </c>
      <c r="U170" s="37"/>
    </row>
    <row r="171" spans="1:21" s="5" customFormat="1" ht="24.95" customHeight="1" x14ac:dyDescent="0.25">
      <c r="A171" s="10">
        <v>165</v>
      </c>
      <c r="B171" s="27">
        <v>2325003</v>
      </c>
      <c r="C171" s="41" t="s">
        <v>198</v>
      </c>
      <c r="D171" s="39" t="s">
        <v>32</v>
      </c>
      <c r="E171" s="30">
        <v>5</v>
      </c>
      <c r="F171" s="31">
        <f t="shared" si="38"/>
        <v>6679.5</v>
      </c>
      <c r="G171" s="31">
        <f t="shared" si="31"/>
        <v>33397.5</v>
      </c>
      <c r="H171" s="10">
        <f t="shared" si="32"/>
        <v>5</v>
      </c>
      <c r="I171" s="43">
        <v>17390.22</v>
      </c>
      <c r="J171" s="32">
        <f t="shared" si="39"/>
        <v>86951.1</v>
      </c>
      <c r="K171" s="10">
        <f t="shared" si="33"/>
        <v>5</v>
      </c>
      <c r="L171" s="31">
        <f t="shared" si="40"/>
        <v>6679.5</v>
      </c>
      <c r="M171" s="31">
        <f t="shared" si="30"/>
        <v>33397.5</v>
      </c>
      <c r="N171" s="33">
        <f t="shared" si="34"/>
        <v>5</v>
      </c>
      <c r="O171" s="34">
        <v>6515.25</v>
      </c>
      <c r="P171" s="35">
        <f t="shared" si="35"/>
        <v>32576.25</v>
      </c>
      <c r="Q171" s="33">
        <f t="shared" si="36"/>
        <v>5</v>
      </c>
      <c r="R171" s="34">
        <v>8600.1299999999992</v>
      </c>
      <c r="S171" s="35">
        <f t="shared" si="37"/>
        <v>43000.649999999994</v>
      </c>
      <c r="T171" s="40">
        <v>6679.5</v>
      </c>
      <c r="U171" s="37"/>
    </row>
    <row r="172" spans="1:21" s="5" customFormat="1" ht="24.95" customHeight="1" x14ac:dyDescent="0.25">
      <c r="A172" s="10">
        <v>166</v>
      </c>
      <c r="B172" s="27">
        <v>2379403</v>
      </c>
      <c r="C172" s="28" t="s">
        <v>199</v>
      </c>
      <c r="D172" s="39" t="s">
        <v>32</v>
      </c>
      <c r="E172" s="30">
        <v>1</v>
      </c>
      <c r="F172" s="31">
        <f t="shared" si="38"/>
        <v>285.72000000000003</v>
      </c>
      <c r="G172" s="31">
        <f t="shared" si="31"/>
        <v>285.72000000000003</v>
      </c>
      <c r="H172" s="10">
        <f t="shared" si="32"/>
        <v>1</v>
      </c>
      <c r="I172" s="43">
        <v>393.91</v>
      </c>
      <c r="J172" s="32">
        <f t="shared" si="39"/>
        <v>393.91</v>
      </c>
      <c r="K172" s="10">
        <f t="shared" si="33"/>
        <v>1</v>
      </c>
      <c r="L172" s="31">
        <f t="shared" si="40"/>
        <v>285.72000000000003</v>
      </c>
      <c r="M172" s="31">
        <f t="shared" si="30"/>
        <v>285.72000000000003</v>
      </c>
      <c r="N172" s="33">
        <f t="shared" si="34"/>
        <v>1</v>
      </c>
      <c r="O172" s="34">
        <v>278.69</v>
      </c>
      <c r="P172" s="35">
        <f t="shared" si="35"/>
        <v>278.69</v>
      </c>
      <c r="Q172" s="33">
        <f t="shared" si="36"/>
        <v>1</v>
      </c>
      <c r="R172" s="34">
        <v>367.88</v>
      </c>
      <c r="S172" s="35">
        <f t="shared" si="37"/>
        <v>367.88</v>
      </c>
      <c r="T172" s="42">
        <v>285.72000000000003</v>
      </c>
      <c r="U172" s="37"/>
    </row>
    <row r="173" spans="1:21" s="5" customFormat="1" ht="24.95" customHeight="1" x14ac:dyDescent="0.25">
      <c r="A173" s="10">
        <v>167</v>
      </c>
      <c r="B173" s="27">
        <v>2361662</v>
      </c>
      <c r="C173" s="41" t="s">
        <v>200</v>
      </c>
      <c r="D173" s="39" t="s">
        <v>32</v>
      </c>
      <c r="E173" s="30">
        <v>5</v>
      </c>
      <c r="F173" s="31">
        <f t="shared" si="38"/>
        <v>289.72000000000003</v>
      </c>
      <c r="G173" s="31">
        <f t="shared" si="31"/>
        <v>1448.6000000000001</v>
      </c>
      <c r="H173" s="10">
        <f t="shared" si="32"/>
        <v>5</v>
      </c>
      <c r="I173" s="43">
        <v>365.38</v>
      </c>
      <c r="J173" s="32">
        <f t="shared" si="39"/>
        <v>1826.9</v>
      </c>
      <c r="K173" s="10">
        <f t="shared" si="33"/>
        <v>5</v>
      </c>
      <c r="L173" s="31">
        <f t="shared" si="40"/>
        <v>289.72000000000003</v>
      </c>
      <c r="M173" s="31">
        <f t="shared" si="30"/>
        <v>1448.6000000000001</v>
      </c>
      <c r="N173" s="33">
        <f t="shared" si="34"/>
        <v>5</v>
      </c>
      <c r="O173" s="34">
        <v>282.60000000000002</v>
      </c>
      <c r="P173" s="35">
        <f t="shared" si="35"/>
        <v>1413</v>
      </c>
      <c r="Q173" s="33">
        <f t="shared" si="36"/>
        <v>5</v>
      </c>
      <c r="R173" s="34">
        <v>373.03</v>
      </c>
      <c r="S173" s="35">
        <f t="shared" si="37"/>
        <v>1865.1499999999999</v>
      </c>
      <c r="T173" s="42">
        <v>289.72000000000003</v>
      </c>
      <c r="U173" s="37"/>
    </row>
    <row r="174" spans="1:21" s="5" customFormat="1" ht="24.95" customHeight="1" x14ac:dyDescent="0.25">
      <c r="A174" s="10">
        <v>168</v>
      </c>
      <c r="B174" s="27">
        <v>2315301</v>
      </c>
      <c r="C174" s="41" t="s">
        <v>201</v>
      </c>
      <c r="D174" s="39" t="s">
        <v>32</v>
      </c>
      <c r="E174" s="30">
        <v>3</v>
      </c>
      <c r="F174" s="31">
        <f t="shared" si="38"/>
        <v>17.93</v>
      </c>
      <c r="G174" s="31">
        <f t="shared" si="31"/>
        <v>53.79</v>
      </c>
      <c r="H174" s="10">
        <f t="shared" si="32"/>
        <v>3</v>
      </c>
      <c r="I174" s="43">
        <v>52.67</v>
      </c>
      <c r="J174" s="32">
        <f t="shared" si="39"/>
        <v>158.01</v>
      </c>
      <c r="K174" s="10">
        <f t="shared" si="33"/>
        <v>3</v>
      </c>
      <c r="L174" s="31">
        <f t="shared" si="40"/>
        <v>17.93</v>
      </c>
      <c r="M174" s="31">
        <f t="shared" si="30"/>
        <v>53.79</v>
      </c>
      <c r="N174" s="33">
        <f t="shared" si="34"/>
        <v>3</v>
      </c>
      <c r="O174" s="34">
        <v>17.489999999999998</v>
      </c>
      <c r="P174" s="35">
        <f t="shared" si="35"/>
        <v>52.47</v>
      </c>
      <c r="Q174" s="33">
        <f t="shared" si="36"/>
        <v>3</v>
      </c>
      <c r="R174" s="34">
        <v>23.09</v>
      </c>
      <c r="S174" s="35">
        <f t="shared" si="37"/>
        <v>69.27</v>
      </c>
      <c r="T174" s="42">
        <v>17.93</v>
      </c>
      <c r="U174" s="37"/>
    </row>
    <row r="175" spans="1:21" s="5" customFormat="1" ht="24.95" customHeight="1" x14ac:dyDescent="0.25">
      <c r="A175" s="10">
        <v>169</v>
      </c>
      <c r="B175" s="27">
        <v>2115460</v>
      </c>
      <c r="C175" s="41" t="s">
        <v>202</v>
      </c>
      <c r="D175" s="39" t="s">
        <v>32</v>
      </c>
      <c r="E175" s="30">
        <v>2</v>
      </c>
      <c r="F175" s="31">
        <f t="shared" si="38"/>
        <v>55.38</v>
      </c>
      <c r="G175" s="31">
        <f t="shared" si="31"/>
        <v>110.76</v>
      </c>
      <c r="H175" s="10">
        <f t="shared" si="32"/>
        <v>2</v>
      </c>
      <c r="I175" s="43">
        <v>174.47</v>
      </c>
      <c r="J175" s="32">
        <f t="shared" si="39"/>
        <v>348.94</v>
      </c>
      <c r="K175" s="10">
        <f t="shared" si="33"/>
        <v>2</v>
      </c>
      <c r="L175" s="31">
        <f t="shared" si="40"/>
        <v>55.38</v>
      </c>
      <c r="M175" s="31">
        <f t="shared" si="30"/>
        <v>110.76</v>
      </c>
      <c r="N175" s="33">
        <f t="shared" si="34"/>
        <v>2</v>
      </c>
      <c r="O175" s="34">
        <v>54.02</v>
      </c>
      <c r="P175" s="35">
        <f t="shared" si="35"/>
        <v>108.04</v>
      </c>
      <c r="Q175" s="33">
        <f t="shared" si="36"/>
        <v>2</v>
      </c>
      <c r="R175" s="34">
        <v>71.3</v>
      </c>
      <c r="S175" s="35">
        <f t="shared" si="37"/>
        <v>142.6</v>
      </c>
      <c r="T175" s="42">
        <v>55.38</v>
      </c>
      <c r="U175" s="37"/>
    </row>
    <row r="176" spans="1:21" s="5" customFormat="1" ht="24.95" customHeight="1" x14ac:dyDescent="0.25">
      <c r="A176" s="10">
        <v>170</v>
      </c>
      <c r="B176" s="27">
        <v>2021635</v>
      </c>
      <c r="C176" s="41" t="s">
        <v>203</v>
      </c>
      <c r="D176" s="39" t="s">
        <v>32</v>
      </c>
      <c r="E176" s="30">
        <v>30</v>
      </c>
      <c r="F176" s="31">
        <f t="shared" si="38"/>
        <v>74.02</v>
      </c>
      <c r="G176" s="31">
        <f t="shared" si="31"/>
        <v>2220.6</v>
      </c>
      <c r="H176" s="10">
        <f t="shared" si="32"/>
        <v>30</v>
      </c>
      <c r="I176" s="43">
        <v>218.36</v>
      </c>
      <c r="J176" s="32">
        <f t="shared" si="39"/>
        <v>6550.8</v>
      </c>
      <c r="K176" s="10">
        <f t="shared" si="33"/>
        <v>30</v>
      </c>
      <c r="L176" s="31">
        <f t="shared" si="40"/>
        <v>74.02</v>
      </c>
      <c r="M176" s="31">
        <f t="shared" si="30"/>
        <v>2220.6</v>
      </c>
      <c r="N176" s="33">
        <f t="shared" si="34"/>
        <v>30</v>
      </c>
      <c r="O176" s="34">
        <v>72.2</v>
      </c>
      <c r="P176" s="35">
        <f t="shared" si="35"/>
        <v>2166</v>
      </c>
      <c r="Q176" s="33">
        <f t="shared" si="36"/>
        <v>30</v>
      </c>
      <c r="R176" s="34">
        <v>95.3</v>
      </c>
      <c r="S176" s="35">
        <f t="shared" si="37"/>
        <v>2859</v>
      </c>
      <c r="T176" s="42">
        <v>74.02</v>
      </c>
      <c r="U176" s="37"/>
    </row>
    <row r="177" spans="1:21" s="5" customFormat="1" ht="24.95" customHeight="1" x14ac:dyDescent="0.25">
      <c r="A177" s="10">
        <v>171</v>
      </c>
      <c r="B177" s="27">
        <v>2221801</v>
      </c>
      <c r="C177" s="41" t="s">
        <v>204</v>
      </c>
      <c r="D177" s="39" t="s">
        <v>32</v>
      </c>
      <c r="E177" s="30">
        <v>20</v>
      </c>
      <c r="F177" s="31">
        <f t="shared" si="38"/>
        <v>185.04</v>
      </c>
      <c r="G177" s="31">
        <f t="shared" si="31"/>
        <v>3700.7999999999997</v>
      </c>
      <c r="H177" s="10">
        <f t="shared" si="32"/>
        <v>20</v>
      </c>
      <c r="I177" s="43">
        <v>880.42</v>
      </c>
      <c r="J177" s="32">
        <f t="shared" si="39"/>
        <v>17608.399999999998</v>
      </c>
      <c r="K177" s="10">
        <f t="shared" si="33"/>
        <v>20</v>
      </c>
      <c r="L177" s="31">
        <f t="shared" si="40"/>
        <v>185.04</v>
      </c>
      <c r="M177" s="31">
        <f t="shared" si="30"/>
        <v>3700.7999999999997</v>
      </c>
      <c r="N177" s="33">
        <f t="shared" si="34"/>
        <v>20</v>
      </c>
      <c r="O177" s="34">
        <v>180.49</v>
      </c>
      <c r="P177" s="35">
        <f t="shared" si="35"/>
        <v>3609.8</v>
      </c>
      <c r="Q177" s="33">
        <f t="shared" si="36"/>
        <v>20</v>
      </c>
      <c r="R177" s="34">
        <v>238.25</v>
      </c>
      <c r="S177" s="35">
        <f t="shared" si="37"/>
        <v>4765</v>
      </c>
      <c r="T177" s="42">
        <v>185.04</v>
      </c>
      <c r="U177" s="37"/>
    </row>
    <row r="178" spans="1:21" s="5" customFormat="1" ht="24.95" customHeight="1" x14ac:dyDescent="0.25">
      <c r="A178" s="10">
        <v>172</v>
      </c>
      <c r="B178" s="27">
        <v>2054300</v>
      </c>
      <c r="C178" s="41" t="s">
        <v>205</v>
      </c>
      <c r="D178" s="39" t="s">
        <v>32</v>
      </c>
      <c r="E178" s="30">
        <v>3</v>
      </c>
      <c r="F178" s="31">
        <f t="shared" si="38"/>
        <v>125.21</v>
      </c>
      <c r="G178" s="31">
        <f t="shared" si="31"/>
        <v>375.63</v>
      </c>
      <c r="H178" s="10">
        <f t="shared" si="32"/>
        <v>3</v>
      </c>
      <c r="I178" s="43">
        <v>66.930000000000007</v>
      </c>
      <c r="J178" s="32">
        <f t="shared" si="39"/>
        <v>200.79000000000002</v>
      </c>
      <c r="K178" s="10">
        <f t="shared" si="33"/>
        <v>3</v>
      </c>
      <c r="L178" s="31">
        <f t="shared" si="40"/>
        <v>125.21</v>
      </c>
      <c r="M178" s="31">
        <f t="shared" si="30"/>
        <v>375.63</v>
      </c>
      <c r="N178" s="33">
        <f t="shared" si="34"/>
        <v>3</v>
      </c>
      <c r="O178" s="34">
        <v>122.13</v>
      </c>
      <c r="P178" s="35">
        <f t="shared" si="35"/>
        <v>366.39</v>
      </c>
      <c r="Q178" s="33">
        <f t="shared" si="36"/>
        <v>3</v>
      </c>
      <c r="R178" s="34">
        <v>161.21</v>
      </c>
      <c r="S178" s="35">
        <f t="shared" si="37"/>
        <v>483.63</v>
      </c>
      <c r="T178" s="42">
        <v>125.21</v>
      </c>
      <c r="U178" s="37"/>
    </row>
    <row r="179" spans="1:21" s="5" customFormat="1" ht="24.95" customHeight="1" x14ac:dyDescent="0.25">
      <c r="A179" s="10">
        <v>173</v>
      </c>
      <c r="B179" s="27">
        <v>2319529</v>
      </c>
      <c r="C179" s="41" t="s">
        <v>206</v>
      </c>
      <c r="D179" s="39" t="s">
        <v>32</v>
      </c>
      <c r="E179" s="30">
        <v>2</v>
      </c>
      <c r="F179" s="31">
        <f t="shared" si="38"/>
        <v>484.28</v>
      </c>
      <c r="G179" s="31">
        <f t="shared" si="31"/>
        <v>968.56</v>
      </c>
      <c r="H179" s="10">
        <f t="shared" si="32"/>
        <v>2</v>
      </c>
      <c r="I179" s="43">
        <v>1078.5899999999999</v>
      </c>
      <c r="J179" s="32">
        <f t="shared" si="39"/>
        <v>2157.1799999999998</v>
      </c>
      <c r="K179" s="10">
        <f t="shared" si="33"/>
        <v>2</v>
      </c>
      <c r="L179" s="31">
        <f t="shared" si="40"/>
        <v>484.28</v>
      </c>
      <c r="M179" s="31">
        <f t="shared" si="30"/>
        <v>968.56</v>
      </c>
      <c r="N179" s="33">
        <f t="shared" si="34"/>
        <v>2</v>
      </c>
      <c r="O179" s="34">
        <v>472.37</v>
      </c>
      <c r="P179" s="35">
        <f t="shared" si="35"/>
        <v>944.74</v>
      </c>
      <c r="Q179" s="33">
        <f t="shared" si="36"/>
        <v>2</v>
      </c>
      <c r="R179" s="34">
        <v>623.53</v>
      </c>
      <c r="S179" s="35">
        <f t="shared" si="37"/>
        <v>1247.06</v>
      </c>
      <c r="T179" s="42">
        <v>484.28</v>
      </c>
      <c r="U179" s="37"/>
    </row>
    <row r="180" spans="1:21" s="5" customFormat="1" ht="24.95" customHeight="1" x14ac:dyDescent="0.25">
      <c r="A180" s="10">
        <v>174</v>
      </c>
      <c r="B180" s="27">
        <v>2366318</v>
      </c>
      <c r="C180" s="28" t="s">
        <v>207</v>
      </c>
      <c r="D180" s="39" t="s">
        <v>32</v>
      </c>
      <c r="E180" s="50">
        <v>1</v>
      </c>
      <c r="F180" s="31">
        <f t="shared" si="38"/>
        <v>1855.02</v>
      </c>
      <c r="G180" s="31">
        <f t="shared" si="31"/>
        <v>1855.02</v>
      </c>
      <c r="H180" s="10">
        <f t="shared" si="32"/>
        <v>1</v>
      </c>
      <c r="I180" s="43">
        <v>7835.42</v>
      </c>
      <c r="J180" s="32">
        <f t="shared" si="39"/>
        <v>7835.42</v>
      </c>
      <c r="K180" s="10">
        <f t="shared" si="33"/>
        <v>1</v>
      </c>
      <c r="L180" s="31">
        <f t="shared" si="40"/>
        <v>1855.02</v>
      </c>
      <c r="M180" s="31">
        <f t="shared" si="30"/>
        <v>1855.02</v>
      </c>
      <c r="N180" s="33">
        <f t="shared" si="34"/>
        <v>1</v>
      </c>
      <c r="O180" s="34">
        <v>1809.4</v>
      </c>
      <c r="P180" s="35">
        <f t="shared" si="35"/>
        <v>1809.4</v>
      </c>
      <c r="Q180" s="33">
        <f t="shared" si="36"/>
        <v>1</v>
      </c>
      <c r="R180" s="34">
        <v>2388.41</v>
      </c>
      <c r="S180" s="35">
        <f t="shared" si="37"/>
        <v>2388.41</v>
      </c>
      <c r="T180" s="40">
        <v>1855.02</v>
      </c>
      <c r="U180" s="37"/>
    </row>
    <row r="181" spans="1:21" s="5" customFormat="1" ht="24.95" customHeight="1" x14ac:dyDescent="0.25">
      <c r="A181" s="10">
        <v>175</v>
      </c>
      <c r="B181" s="27">
        <v>2348037</v>
      </c>
      <c r="C181" s="28" t="s">
        <v>208</v>
      </c>
      <c r="D181" s="29" t="s">
        <v>15</v>
      </c>
      <c r="E181" s="50">
        <v>2</v>
      </c>
      <c r="F181" s="31">
        <f t="shared" si="38"/>
        <v>130.69999999999999</v>
      </c>
      <c r="G181" s="31">
        <f t="shared" si="31"/>
        <v>261.39999999999998</v>
      </c>
      <c r="H181" s="10">
        <f t="shared" si="32"/>
        <v>2</v>
      </c>
      <c r="I181" s="43">
        <v>350.03</v>
      </c>
      <c r="J181" s="32">
        <f t="shared" si="39"/>
        <v>700.06</v>
      </c>
      <c r="K181" s="10">
        <f t="shared" si="33"/>
        <v>2</v>
      </c>
      <c r="L181" s="31">
        <f t="shared" si="40"/>
        <v>130.69999999999999</v>
      </c>
      <c r="M181" s="31">
        <f t="shared" si="30"/>
        <v>261.39999999999998</v>
      </c>
      <c r="N181" s="33">
        <f t="shared" si="34"/>
        <v>2</v>
      </c>
      <c r="O181" s="34">
        <v>127.49</v>
      </c>
      <c r="P181" s="35">
        <f t="shared" si="35"/>
        <v>254.98</v>
      </c>
      <c r="Q181" s="33">
        <f t="shared" si="36"/>
        <v>2</v>
      </c>
      <c r="R181" s="34">
        <v>168.28</v>
      </c>
      <c r="S181" s="35">
        <f t="shared" si="37"/>
        <v>336.56</v>
      </c>
      <c r="T181" s="42">
        <v>130.69999999999999</v>
      </c>
      <c r="U181" s="37"/>
    </row>
    <row r="182" spans="1:21" s="5" customFormat="1" ht="24.95" customHeight="1" x14ac:dyDescent="0.25">
      <c r="A182" s="10">
        <v>176</v>
      </c>
      <c r="B182" s="27">
        <v>2358795</v>
      </c>
      <c r="C182" s="28" t="s">
        <v>210</v>
      </c>
      <c r="D182" s="29" t="s">
        <v>32</v>
      </c>
      <c r="E182" s="30">
        <v>1</v>
      </c>
      <c r="F182" s="31">
        <f t="shared" si="38"/>
        <v>156.44</v>
      </c>
      <c r="G182" s="31">
        <f t="shared" si="31"/>
        <v>156.44</v>
      </c>
      <c r="H182" s="10">
        <f t="shared" si="32"/>
        <v>1</v>
      </c>
      <c r="I182" s="43">
        <v>139.66</v>
      </c>
      <c r="J182" s="32">
        <f t="shared" si="39"/>
        <v>139.66</v>
      </c>
      <c r="K182" s="10">
        <f t="shared" si="33"/>
        <v>1</v>
      </c>
      <c r="L182" s="31">
        <f t="shared" si="40"/>
        <v>156.44</v>
      </c>
      <c r="M182" s="31">
        <f t="shared" si="30"/>
        <v>156.44</v>
      </c>
      <c r="N182" s="33">
        <f t="shared" si="34"/>
        <v>1</v>
      </c>
      <c r="O182" s="34">
        <v>152.59</v>
      </c>
      <c r="P182" s="35">
        <f t="shared" si="35"/>
        <v>152.59</v>
      </c>
      <c r="Q182" s="33">
        <f t="shared" si="36"/>
        <v>1</v>
      </c>
      <c r="R182" s="34">
        <v>201.42</v>
      </c>
      <c r="S182" s="35">
        <f t="shared" si="37"/>
        <v>201.42</v>
      </c>
      <c r="T182" s="42">
        <v>156.44</v>
      </c>
      <c r="U182" s="37"/>
    </row>
    <row r="183" spans="1:21" s="5" customFormat="1" ht="24.95" customHeight="1" x14ac:dyDescent="0.25">
      <c r="A183" s="10">
        <v>177</v>
      </c>
      <c r="B183" s="27">
        <v>2235984</v>
      </c>
      <c r="C183" s="28" t="s">
        <v>211</v>
      </c>
      <c r="D183" s="29" t="s">
        <v>32</v>
      </c>
      <c r="E183" s="30">
        <v>2</v>
      </c>
      <c r="F183" s="31">
        <f t="shared" si="38"/>
        <v>134.16</v>
      </c>
      <c r="G183" s="31">
        <f t="shared" si="31"/>
        <v>268.32</v>
      </c>
      <c r="H183" s="10">
        <f t="shared" si="32"/>
        <v>2</v>
      </c>
      <c r="I183" s="43">
        <v>172.27</v>
      </c>
      <c r="J183" s="32">
        <f t="shared" si="39"/>
        <v>344.54</v>
      </c>
      <c r="K183" s="10">
        <f t="shared" si="33"/>
        <v>2</v>
      </c>
      <c r="L183" s="31">
        <f t="shared" si="40"/>
        <v>134.16</v>
      </c>
      <c r="M183" s="31">
        <f t="shared" si="30"/>
        <v>268.32</v>
      </c>
      <c r="N183" s="33">
        <f t="shared" si="34"/>
        <v>2</v>
      </c>
      <c r="O183" s="34">
        <v>130.86000000000001</v>
      </c>
      <c r="P183" s="35">
        <f t="shared" si="35"/>
        <v>261.72000000000003</v>
      </c>
      <c r="Q183" s="33">
        <f t="shared" si="36"/>
        <v>2</v>
      </c>
      <c r="R183" s="34">
        <v>172.74</v>
      </c>
      <c r="S183" s="35">
        <f t="shared" si="37"/>
        <v>345.48</v>
      </c>
      <c r="T183" s="42">
        <v>134.16</v>
      </c>
      <c r="U183" s="37"/>
    </row>
    <row r="184" spans="1:21" s="5" customFormat="1" ht="24.95" customHeight="1" x14ac:dyDescent="0.25">
      <c r="A184" s="10">
        <v>178</v>
      </c>
      <c r="B184" s="27">
        <v>2119854</v>
      </c>
      <c r="C184" s="28" t="s">
        <v>212</v>
      </c>
      <c r="D184" s="29" t="s">
        <v>32</v>
      </c>
      <c r="E184" s="30">
        <v>2</v>
      </c>
      <c r="F184" s="31">
        <f t="shared" si="38"/>
        <v>43.43</v>
      </c>
      <c r="G184" s="31">
        <f t="shared" si="31"/>
        <v>86.86</v>
      </c>
      <c r="H184" s="10">
        <f t="shared" si="32"/>
        <v>2</v>
      </c>
      <c r="I184" s="43">
        <v>142.63999999999999</v>
      </c>
      <c r="J184" s="32">
        <f t="shared" si="39"/>
        <v>285.27999999999997</v>
      </c>
      <c r="K184" s="10">
        <f t="shared" si="33"/>
        <v>2</v>
      </c>
      <c r="L184" s="31">
        <f t="shared" si="40"/>
        <v>43.43</v>
      </c>
      <c r="M184" s="31">
        <f t="shared" si="30"/>
        <v>86.86</v>
      </c>
      <c r="N184" s="33">
        <f t="shared" si="34"/>
        <v>2</v>
      </c>
      <c r="O184" s="34">
        <v>42.36</v>
      </c>
      <c r="P184" s="35">
        <f t="shared" si="35"/>
        <v>84.72</v>
      </c>
      <c r="Q184" s="33">
        <f t="shared" si="36"/>
        <v>2</v>
      </c>
      <c r="R184" s="34">
        <v>55.92</v>
      </c>
      <c r="S184" s="35">
        <f t="shared" si="37"/>
        <v>111.84</v>
      </c>
      <c r="T184" s="42">
        <v>43.43</v>
      </c>
      <c r="U184" s="37"/>
    </row>
    <row r="185" spans="1:21" s="5" customFormat="1" ht="24.95" customHeight="1" x14ac:dyDescent="0.25">
      <c r="A185" s="10">
        <v>179</v>
      </c>
      <c r="B185" s="27">
        <v>2229590</v>
      </c>
      <c r="C185" s="28" t="s">
        <v>213</v>
      </c>
      <c r="D185" s="29" t="s">
        <v>32</v>
      </c>
      <c r="E185" s="30">
        <v>47</v>
      </c>
      <c r="F185" s="31">
        <f t="shared" si="38"/>
        <v>39.47</v>
      </c>
      <c r="G185" s="31">
        <f t="shared" si="31"/>
        <v>1855.09</v>
      </c>
      <c r="H185" s="10">
        <f t="shared" si="32"/>
        <v>47</v>
      </c>
      <c r="I185" s="43">
        <v>117.41</v>
      </c>
      <c r="J185" s="32">
        <f t="shared" si="39"/>
        <v>5518.2699999999995</v>
      </c>
      <c r="K185" s="10">
        <f t="shared" si="33"/>
        <v>47</v>
      </c>
      <c r="L185" s="31">
        <f t="shared" si="40"/>
        <v>39.47</v>
      </c>
      <c r="M185" s="31">
        <f t="shared" si="30"/>
        <v>1855.09</v>
      </c>
      <c r="N185" s="33">
        <f t="shared" si="34"/>
        <v>47</v>
      </c>
      <c r="O185" s="34">
        <v>38.5</v>
      </c>
      <c r="P185" s="35">
        <f t="shared" si="35"/>
        <v>1809.5</v>
      </c>
      <c r="Q185" s="33">
        <f t="shared" si="36"/>
        <v>47</v>
      </c>
      <c r="R185" s="34">
        <v>50.82</v>
      </c>
      <c r="S185" s="35">
        <f t="shared" si="37"/>
        <v>2388.54</v>
      </c>
      <c r="T185" s="42">
        <v>39.47</v>
      </c>
      <c r="U185" s="37"/>
    </row>
    <row r="186" spans="1:21" s="5" customFormat="1" ht="24.95" customHeight="1" x14ac:dyDescent="0.25">
      <c r="A186" s="10">
        <v>180</v>
      </c>
      <c r="B186" s="27">
        <v>2327894</v>
      </c>
      <c r="C186" s="28" t="s">
        <v>214</v>
      </c>
      <c r="D186" s="29" t="s">
        <v>32</v>
      </c>
      <c r="E186" s="30">
        <v>1</v>
      </c>
      <c r="F186" s="31">
        <f t="shared" si="38"/>
        <v>1077.73</v>
      </c>
      <c r="G186" s="31">
        <f t="shared" si="31"/>
        <v>1077.73</v>
      </c>
      <c r="H186" s="10">
        <f t="shared" si="32"/>
        <v>1</v>
      </c>
      <c r="I186" s="43">
        <v>2586.21</v>
      </c>
      <c r="J186" s="32">
        <f t="shared" si="39"/>
        <v>2586.21</v>
      </c>
      <c r="K186" s="10">
        <f t="shared" si="33"/>
        <v>1</v>
      </c>
      <c r="L186" s="31">
        <f t="shared" si="40"/>
        <v>1077.73</v>
      </c>
      <c r="M186" s="31">
        <f t="shared" si="30"/>
        <v>1077.73</v>
      </c>
      <c r="N186" s="33">
        <f t="shared" si="34"/>
        <v>1</v>
      </c>
      <c r="O186" s="34">
        <v>1051.23</v>
      </c>
      <c r="P186" s="35">
        <f t="shared" si="35"/>
        <v>1051.23</v>
      </c>
      <c r="Q186" s="33">
        <f t="shared" si="36"/>
        <v>1</v>
      </c>
      <c r="R186" s="34">
        <v>1387.62</v>
      </c>
      <c r="S186" s="35">
        <f t="shared" si="37"/>
        <v>1387.62</v>
      </c>
      <c r="T186" s="40">
        <v>1077.73</v>
      </c>
      <c r="U186" s="37"/>
    </row>
    <row r="187" spans="1:21" s="5" customFormat="1" ht="24.95" customHeight="1" x14ac:dyDescent="0.25">
      <c r="A187" s="10">
        <v>181</v>
      </c>
      <c r="B187" s="27">
        <v>2344858</v>
      </c>
      <c r="C187" s="28" t="s">
        <v>215</v>
      </c>
      <c r="D187" s="29" t="s">
        <v>32</v>
      </c>
      <c r="E187" s="30">
        <v>1</v>
      </c>
      <c r="F187" s="31">
        <f t="shared" si="38"/>
        <v>1394.94</v>
      </c>
      <c r="G187" s="31">
        <f t="shared" si="31"/>
        <v>1394.94</v>
      </c>
      <c r="H187" s="10">
        <f t="shared" si="32"/>
        <v>1</v>
      </c>
      <c r="I187" s="43">
        <v>3447.54</v>
      </c>
      <c r="J187" s="32">
        <f t="shared" si="39"/>
        <v>3447.54</v>
      </c>
      <c r="K187" s="10">
        <f t="shared" si="33"/>
        <v>1</v>
      </c>
      <c r="L187" s="31">
        <f t="shared" si="40"/>
        <v>1394.94</v>
      </c>
      <c r="M187" s="31">
        <f t="shared" si="30"/>
        <v>1394.94</v>
      </c>
      <c r="N187" s="33">
        <f t="shared" si="34"/>
        <v>1</v>
      </c>
      <c r="O187" s="34">
        <v>1360.64</v>
      </c>
      <c r="P187" s="35">
        <f t="shared" si="35"/>
        <v>1360.64</v>
      </c>
      <c r="Q187" s="33">
        <f t="shared" si="36"/>
        <v>1</v>
      </c>
      <c r="R187" s="34">
        <v>1796.04</v>
      </c>
      <c r="S187" s="35">
        <f t="shared" si="37"/>
        <v>1796.04</v>
      </c>
      <c r="T187" s="40">
        <v>1394.94</v>
      </c>
      <c r="U187" s="37"/>
    </row>
    <row r="188" spans="1:21" s="5" customFormat="1" ht="24.95" customHeight="1" x14ac:dyDescent="0.25">
      <c r="A188" s="10">
        <v>182</v>
      </c>
      <c r="B188" s="27">
        <v>2340761</v>
      </c>
      <c r="C188" s="28" t="s">
        <v>216</v>
      </c>
      <c r="D188" s="29" t="s">
        <v>32</v>
      </c>
      <c r="E188" s="30">
        <v>2</v>
      </c>
      <c r="F188" s="31">
        <f t="shared" si="38"/>
        <v>1611.44</v>
      </c>
      <c r="G188" s="31">
        <f t="shared" si="31"/>
        <v>3222.88</v>
      </c>
      <c r="H188" s="10">
        <f t="shared" si="32"/>
        <v>2</v>
      </c>
      <c r="I188" s="43">
        <v>3434.37</v>
      </c>
      <c r="J188" s="32">
        <f t="shared" si="39"/>
        <v>6868.74</v>
      </c>
      <c r="K188" s="10">
        <f t="shared" si="33"/>
        <v>2</v>
      </c>
      <c r="L188" s="31">
        <f t="shared" si="40"/>
        <v>1611.44</v>
      </c>
      <c r="M188" s="31">
        <f t="shared" si="30"/>
        <v>3222.88</v>
      </c>
      <c r="N188" s="33">
        <f t="shared" si="34"/>
        <v>2</v>
      </c>
      <c r="O188" s="34">
        <v>1571.81</v>
      </c>
      <c r="P188" s="35">
        <f t="shared" si="35"/>
        <v>3143.62</v>
      </c>
      <c r="Q188" s="33">
        <f t="shared" si="36"/>
        <v>2</v>
      </c>
      <c r="R188" s="34">
        <v>2074.8000000000002</v>
      </c>
      <c r="S188" s="35">
        <f t="shared" si="37"/>
        <v>4149.6000000000004</v>
      </c>
      <c r="T188" s="40">
        <v>1611.44</v>
      </c>
      <c r="U188" s="37"/>
    </row>
    <row r="189" spans="1:21" s="5" customFormat="1" ht="24.95" customHeight="1" x14ac:dyDescent="0.25">
      <c r="A189" s="10">
        <v>183</v>
      </c>
      <c r="B189" s="27">
        <v>2221345</v>
      </c>
      <c r="C189" s="28" t="s">
        <v>218</v>
      </c>
      <c r="D189" s="29" t="s">
        <v>32</v>
      </c>
      <c r="E189" s="30">
        <v>20</v>
      </c>
      <c r="F189" s="31">
        <f t="shared" si="38"/>
        <v>14.76</v>
      </c>
      <c r="G189" s="31">
        <f t="shared" si="31"/>
        <v>295.2</v>
      </c>
      <c r="H189" s="10">
        <f t="shared" si="32"/>
        <v>20</v>
      </c>
      <c r="I189" s="43">
        <v>465.24</v>
      </c>
      <c r="J189" s="32">
        <f t="shared" si="39"/>
        <v>9304.7999999999993</v>
      </c>
      <c r="K189" s="10">
        <f t="shared" si="33"/>
        <v>20</v>
      </c>
      <c r="L189" s="31">
        <v>14.76</v>
      </c>
      <c r="M189" s="31">
        <f t="shared" si="30"/>
        <v>295.2</v>
      </c>
      <c r="N189" s="33">
        <f t="shared" si="34"/>
        <v>20</v>
      </c>
      <c r="O189" s="34">
        <v>14.4</v>
      </c>
      <c r="P189" s="35">
        <f t="shared" si="35"/>
        <v>288</v>
      </c>
      <c r="Q189" s="33">
        <f t="shared" si="36"/>
        <v>20</v>
      </c>
      <c r="R189" s="34">
        <v>19</v>
      </c>
      <c r="S189" s="35">
        <f t="shared" si="37"/>
        <v>380</v>
      </c>
      <c r="T189" s="42">
        <v>16.54</v>
      </c>
      <c r="U189" s="37"/>
    </row>
    <row r="190" spans="1:21" s="5" customFormat="1" ht="24.95" customHeight="1" x14ac:dyDescent="0.25">
      <c r="A190" s="10">
        <v>184</v>
      </c>
      <c r="B190" s="27">
        <v>2370296</v>
      </c>
      <c r="C190" s="28" t="s">
        <v>219</v>
      </c>
      <c r="D190" s="29" t="s">
        <v>32</v>
      </c>
      <c r="E190" s="30">
        <v>20</v>
      </c>
      <c r="F190" s="31">
        <f t="shared" si="38"/>
        <v>16.54</v>
      </c>
      <c r="G190" s="31">
        <f t="shared" si="31"/>
        <v>330.79999999999995</v>
      </c>
      <c r="H190" s="10">
        <f t="shared" si="32"/>
        <v>20</v>
      </c>
      <c r="I190" s="43">
        <v>49.38</v>
      </c>
      <c r="J190" s="32">
        <f t="shared" si="39"/>
        <v>987.6</v>
      </c>
      <c r="K190" s="10">
        <f t="shared" si="33"/>
        <v>20</v>
      </c>
      <c r="L190" s="31">
        <f t="shared" ref="L190:L195" si="41">T189</f>
        <v>16.54</v>
      </c>
      <c r="M190" s="31">
        <f t="shared" si="30"/>
        <v>330.79999999999995</v>
      </c>
      <c r="N190" s="33">
        <f t="shared" si="34"/>
        <v>20</v>
      </c>
      <c r="O190" s="34">
        <v>16.13</v>
      </c>
      <c r="P190" s="35">
        <f t="shared" si="35"/>
        <v>322.59999999999997</v>
      </c>
      <c r="Q190" s="33">
        <f t="shared" si="36"/>
        <v>20</v>
      </c>
      <c r="R190" s="34">
        <v>21.3</v>
      </c>
      <c r="S190" s="35">
        <f t="shared" si="37"/>
        <v>426</v>
      </c>
      <c r="T190" s="42">
        <v>19.25</v>
      </c>
      <c r="U190" s="37"/>
    </row>
    <row r="191" spans="1:21" s="5" customFormat="1" ht="24.95" customHeight="1" x14ac:dyDescent="0.25">
      <c r="A191" s="10">
        <v>185</v>
      </c>
      <c r="B191" s="27">
        <v>2071101</v>
      </c>
      <c r="C191" s="28" t="s">
        <v>220</v>
      </c>
      <c r="D191" s="29" t="s">
        <v>32</v>
      </c>
      <c r="E191" s="30">
        <v>120</v>
      </c>
      <c r="F191" s="31">
        <f t="shared" si="38"/>
        <v>19.25</v>
      </c>
      <c r="G191" s="31">
        <f t="shared" si="31"/>
        <v>2310</v>
      </c>
      <c r="H191" s="10">
        <f t="shared" si="32"/>
        <v>120</v>
      </c>
      <c r="I191" s="43">
        <v>99.85</v>
      </c>
      <c r="J191" s="32">
        <f t="shared" si="39"/>
        <v>11982</v>
      </c>
      <c r="K191" s="10">
        <f t="shared" si="33"/>
        <v>120</v>
      </c>
      <c r="L191" s="31">
        <f t="shared" si="41"/>
        <v>19.25</v>
      </c>
      <c r="M191" s="31">
        <f t="shared" si="30"/>
        <v>2310</v>
      </c>
      <c r="N191" s="33">
        <f t="shared" si="34"/>
        <v>120</v>
      </c>
      <c r="O191" s="34">
        <v>18.78</v>
      </c>
      <c r="P191" s="35">
        <f t="shared" si="35"/>
        <v>2253.6000000000004</v>
      </c>
      <c r="Q191" s="33">
        <f t="shared" si="36"/>
        <v>120</v>
      </c>
      <c r="R191" s="34">
        <v>24.79</v>
      </c>
      <c r="S191" s="35">
        <f t="shared" si="37"/>
        <v>2974.7999999999997</v>
      </c>
      <c r="T191" s="42">
        <v>22.7</v>
      </c>
      <c r="U191" s="37"/>
    </row>
    <row r="192" spans="1:21" s="51" customFormat="1" ht="24.95" customHeight="1" x14ac:dyDescent="0.25">
      <c r="A192" s="10">
        <v>186</v>
      </c>
      <c r="B192" s="27">
        <v>2073072</v>
      </c>
      <c r="C192" s="28" t="s">
        <v>221</v>
      </c>
      <c r="D192" s="29" t="s">
        <v>32</v>
      </c>
      <c r="E192" s="30">
        <v>69</v>
      </c>
      <c r="F192" s="31">
        <f t="shared" si="38"/>
        <v>22.7</v>
      </c>
      <c r="G192" s="31">
        <f t="shared" si="31"/>
        <v>1566.3</v>
      </c>
      <c r="H192" s="10">
        <f t="shared" si="32"/>
        <v>69</v>
      </c>
      <c r="I192" s="43">
        <v>65.83</v>
      </c>
      <c r="J192" s="32">
        <f t="shared" si="39"/>
        <v>4542.2699999999995</v>
      </c>
      <c r="K192" s="10">
        <f t="shared" si="33"/>
        <v>69</v>
      </c>
      <c r="L192" s="31">
        <f t="shared" si="41"/>
        <v>22.7</v>
      </c>
      <c r="M192" s="31">
        <f t="shared" ref="M192:M195" si="42">K192*L192</f>
        <v>1566.3</v>
      </c>
      <c r="N192" s="33">
        <f t="shared" si="34"/>
        <v>69</v>
      </c>
      <c r="O192" s="34">
        <v>22.14</v>
      </c>
      <c r="P192" s="35">
        <f t="shared" si="35"/>
        <v>1527.66</v>
      </c>
      <c r="Q192" s="33">
        <f t="shared" si="36"/>
        <v>69</v>
      </c>
      <c r="R192" s="34">
        <v>29.23</v>
      </c>
      <c r="S192" s="35">
        <f t="shared" si="37"/>
        <v>2016.8700000000001</v>
      </c>
      <c r="T192" s="42">
        <v>55.38</v>
      </c>
      <c r="U192" s="37"/>
    </row>
    <row r="193" spans="1:21" s="5" customFormat="1" ht="24.95" customHeight="1" x14ac:dyDescent="0.25">
      <c r="A193" s="10">
        <v>187</v>
      </c>
      <c r="B193" s="27">
        <v>2073713</v>
      </c>
      <c r="C193" s="28" t="s">
        <v>222</v>
      </c>
      <c r="D193" s="29" t="s">
        <v>32</v>
      </c>
      <c r="E193" s="30">
        <v>8</v>
      </c>
      <c r="F193" s="31">
        <f t="shared" si="38"/>
        <v>55.38</v>
      </c>
      <c r="G193" s="31">
        <f t="shared" si="31"/>
        <v>443.04</v>
      </c>
      <c r="H193" s="10">
        <f t="shared" si="32"/>
        <v>8</v>
      </c>
      <c r="I193" s="43">
        <v>164.59</v>
      </c>
      <c r="J193" s="32">
        <f t="shared" si="39"/>
        <v>1316.72</v>
      </c>
      <c r="K193" s="10">
        <f t="shared" si="33"/>
        <v>8</v>
      </c>
      <c r="L193" s="31">
        <f t="shared" si="41"/>
        <v>55.38</v>
      </c>
      <c r="M193" s="31">
        <f t="shared" si="42"/>
        <v>443.04</v>
      </c>
      <c r="N193" s="33">
        <f t="shared" si="34"/>
        <v>8</v>
      </c>
      <c r="O193" s="34">
        <v>54.02</v>
      </c>
      <c r="P193" s="35">
        <f t="shared" si="35"/>
        <v>432.16</v>
      </c>
      <c r="Q193" s="33">
        <f t="shared" si="36"/>
        <v>8</v>
      </c>
      <c r="R193" s="34">
        <v>71.3</v>
      </c>
      <c r="S193" s="35">
        <f t="shared" si="37"/>
        <v>570.4</v>
      </c>
      <c r="T193" s="40">
        <v>1038.3900000000001</v>
      </c>
      <c r="U193" s="37"/>
    </row>
    <row r="194" spans="1:21" s="5" customFormat="1" ht="24.95" customHeight="1" x14ac:dyDescent="0.25">
      <c r="A194" s="10">
        <v>188</v>
      </c>
      <c r="B194" s="27">
        <v>2365794</v>
      </c>
      <c r="C194" s="28" t="s">
        <v>223</v>
      </c>
      <c r="D194" s="29" t="s">
        <v>32</v>
      </c>
      <c r="E194" s="30">
        <v>2</v>
      </c>
      <c r="F194" s="31">
        <f t="shared" si="38"/>
        <v>1038.3900000000001</v>
      </c>
      <c r="G194" s="31">
        <f t="shared" si="31"/>
        <v>2076.7800000000002</v>
      </c>
      <c r="H194" s="10">
        <f t="shared" si="32"/>
        <v>2</v>
      </c>
      <c r="I194" s="43">
        <v>1188.31</v>
      </c>
      <c r="J194" s="32">
        <f t="shared" si="39"/>
        <v>2376.62</v>
      </c>
      <c r="K194" s="10">
        <f t="shared" si="33"/>
        <v>2</v>
      </c>
      <c r="L194" s="31">
        <f t="shared" si="41"/>
        <v>1038.3900000000001</v>
      </c>
      <c r="M194" s="31">
        <f t="shared" si="42"/>
        <v>2076.7800000000002</v>
      </c>
      <c r="N194" s="33">
        <f t="shared" si="34"/>
        <v>2</v>
      </c>
      <c r="O194" s="34">
        <v>1012.86</v>
      </c>
      <c r="P194" s="35">
        <f t="shared" si="35"/>
        <v>2025.72</v>
      </c>
      <c r="Q194" s="33">
        <f t="shared" si="36"/>
        <v>2</v>
      </c>
      <c r="R194" s="34">
        <v>1336.97</v>
      </c>
      <c r="S194" s="35">
        <f t="shared" si="37"/>
        <v>2673.94</v>
      </c>
      <c r="T194" s="42">
        <v>17.93</v>
      </c>
      <c r="U194" s="37"/>
    </row>
    <row r="195" spans="1:21" s="5" customFormat="1" ht="24.95" customHeight="1" x14ac:dyDescent="0.25">
      <c r="A195" s="10">
        <v>189</v>
      </c>
      <c r="B195" s="27">
        <v>2374739</v>
      </c>
      <c r="C195" s="28" t="s">
        <v>224</v>
      </c>
      <c r="D195" s="29" t="s">
        <v>32</v>
      </c>
      <c r="E195" s="30">
        <v>28</v>
      </c>
      <c r="F195" s="31">
        <f t="shared" si="38"/>
        <v>17.93</v>
      </c>
      <c r="G195" s="31">
        <f t="shared" si="31"/>
        <v>502.03999999999996</v>
      </c>
      <c r="H195" s="10">
        <f t="shared" si="32"/>
        <v>28</v>
      </c>
      <c r="I195" s="43">
        <v>49.38</v>
      </c>
      <c r="J195" s="32">
        <f t="shared" si="39"/>
        <v>1382.64</v>
      </c>
      <c r="K195" s="10">
        <f t="shared" si="33"/>
        <v>28</v>
      </c>
      <c r="L195" s="31">
        <f t="shared" si="41"/>
        <v>17.93</v>
      </c>
      <c r="M195" s="31">
        <f t="shared" si="42"/>
        <v>502.03999999999996</v>
      </c>
      <c r="N195" s="33">
        <f t="shared" si="34"/>
        <v>28</v>
      </c>
      <c r="O195" s="34">
        <v>17.489999999999998</v>
      </c>
      <c r="P195" s="35">
        <f t="shared" si="35"/>
        <v>489.71999999999997</v>
      </c>
      <c r="Q195" s="33">
        <f t="shared" si="36"/>
        <v>28</v>
      </c>
      <c r="R195" s="34">
        <v>23.09</v>
      </c>
      <c r="S195" s="35">
        <f t="shared" si="37"/>
        <v>646.52</v>
      </c>
      <c r="T195" s="42">
        <v>454.08</v>
      </c>
      <c r="U195" s="37"/>
    </row>
    <row r="196" spans="1:21" s="52" customFormat="1" x14ac:dyDescent="0.25">
      <c r="A196" s="82" t="s">
        <v>244</v>
      </c>
      <c r="B196" s="83"/>
      <c r="C196" s="82"/>
      <c r="D196" s="54"/>
      <c r="E196" s="53"/>
      <c r="F196" s="53"/>
      <c r="G196" s="53">
        <f>SUM(G7:G195)</f>
        <v>814816.82000000041</v>
      </c>
      <c r="H196" s="53"/>
      <c r="I196" s="53"/>
      <c r="J196" s="32">
        <f>SUM(J7:J195)</f>
        <v>1656641.6800000002</v>
      </c>
      <c r="K196" s="32"/>
      <c r="L196" s="32"/>
      <c r="M196" s="55">
        <f>SUM(M7:M195)</f>
        <v>814816.82000000041</v>
      </c>
      <c r="N196" s="53"/>
      <c r="O196" s="56"/>
      <c r="P196" s="53">
        <f>SUM(P7:P195)</f>
        <v>834779.36999999941</v>
      </c>
      <c r="Q196" s="53"/>
      <c r="R196" s="56"/>
      <c r="S196" s="53">
        <f>SUM(S7:S195)</f>
        <v>1049113.1900000002</v>
      </c>
    </row>
    <row r="197" spans="1:21" s="57" customFormat="1" x14ac:dyDescent="0.25">
      <c r="A197" s="82" t="s">
        <v>245</v>
      </c>
      <c r="B197" s="83"/>
      <c r="C197" s="82"/>
      <c r="D197" s="13"/>
      <c r="E197" s="13"/>
      <c r="F197" s="13"/>
      <c r="G197" s="13">
        <f>G198-G196</f>
        <v>179259.70040000009</v>
      </c>
      <c r="H197" s="13"/>
      <c r="I197" s="13"/>
      <c r="J197" s="13">
        <f>J198-J196</f>
        <v>364461.16959999991</v>
      </c>
      <c r="K197" s="13"/>
      <c r="M197" s="13">
        <f>M198-M196</f>
        <v>179259.70040000009</v>
      </c>
      <c r="N197" s="13"/>
      <c r="O197" s="13"/>
      <c r="P197" s="13">
        <f>P198-P196</f>
        <v>183651.4613999998</v>
      </c>
      <c r="Q197" s="13"/>
      <c r="R197" s="13"/>
      <c r="S197" s="13">
        <f>S198-S196</f>
        <v>230804.90180000011</v>
      </c>
    </row>
    <row r="198" spans="1:21" s="57" customFormat="1" x14ac:dyDescent="0.25">
      <c r="A198" s="82" t="s">
        <v>246</v>
      </c>
      <c r="B198" s="83"/>
      <c r="C198" s="82"/>
      <c r="D198" s="58"/>
      <c r="E198" s="58"/>
      <c r="F198" s="58"/>
      <c r="G198" s="58">
        <f>G196*1.22</f>
        <v>994076.5204000005</v>
      </c>
      <c r="H198" s="58"/>
      <c r="I198" s="58"/>
      <c r="J198" s="58">
        <f>J196*1.22</f>
        <v>2021102.8496000001</v>
      </c>
      <c r="K198" s="58"/>
      <c r="L198" s="58"/>
      <c r="M198" s="58">
        <f>M196*1.22</f>
        <v>994076.5204000005</v>
      </c>
      <c r="N198" s="58"/>
      <c r="O198" s="58"/>
      <c r="P198" s="58">
        <f>P196*1.22</f>
        <v>1018430.8313999992</v>
      </c>
      <c r="Q198" s="58"/>
      <c r="R198" s="58"/>
      <c r="S198" s="58">
        <f>S196*1.22</f>
        <v>1279918.0918000003</v>
      </c>
    </row>
    <row r="199" spans="1:21" ht="7.5" customHeight="1" x14ac:dyDescent="0.25">
      <c r="M199" s="59"/>
    </row>
    <row r="200" spans="1:21" x14ac:dyDescent="0.25">
      <c r="B200" s="84" t="s">
        <v>20</v>
      </c>
      <c r="C200" s="85"/>
      <c r="D200" s="73"/>
      <c r="E200" s="73"/>
      <c r="F200" s="73"/>
      <c r="G200" s="73"/>
      <c r="H200" s="73"/>
      <c r="I200" s="73"/>
      <c r="J200" s="73"/>
      <c r="K200" s="3"/>
      <c r="L200" s="3"/>
      <c r="N200" s="3"/>
      <c r="O200" s="3"/>
      <c r="P200" s="3"/>
      <c r="Q200" s="3"/>
    </row>
    <row r="201" spans="1:21" x14ac:dyDescent="0.25">
      <c r="B201" s="73" t="s">
        <v>247</v>
      </c>
      <c r="C201" s="85"/>
      <c r="D201" s="73"/>
      <c r="E201" s="73"/>
      <c r="F201" s="8" t="str">
        <f>K5</f>
        <v>КП №1 от 06.04.2026г.</v>
      </c>
      <c r="G201" s="7"/>
      <c r="H201" s="7"/>
      <c r="I201" s="7"/>
      <c r="J201" s="8"/>
      <c r="K201" s="3"/>
      <c r="L201" s="3"/>
      <c r="N201" s="3"/>
      <c r="O201" s="3"/>
      <c r="P201" s="3"/>
      <c r="Q201" s="3"/>
    </row>
    <row r="202" spans="1:21" x14ac:dyDescent="0.25">
      <c r="B202" s="74" t="s">
        <v>248</v>
      </c>
      <c r="C202" s="74"/>
      <c r="D202" s="74"/>
      <c r="E202" s="74"/>
      <c r="F202" s="74"/>
      <c r="G202" s="74"/>
      <c r="H202" s="74"/>
      <c r="I202" s="74"/>
      <c r="J202" s="74"/>
      <c r="K202" s="3"/>
      <c r="L202" s="3"/>
      <c r="N202" s="3"/>
      <c r="O202" s="3"/>
      <c r="P202" s="3"/>
      <c r="Q202" s="3"/>
    </row>
    <row r="203" spans="1:21" ht="15" customHeight="1" x14ac:dyDescent="0.25">
      <c r="B203" s="2" t="s">
        <v>249</v>
      </c>
      <c r="C203" s="15"/>
      <c r="E203" s="14"/>
      <c r="F203" s="14"/>
      <c r="K203" s="3"/>
      <c r="L203" s="3"/>
      <c r="N203" s="3"/>
      <c r="O203" s="3"/>
      <c r="P203" s="3"/>
      <c r="Q203" s="3"/>
      <c r="R203" s="5"/>
      <c r="S203" s="5"/>
    </row>
    <row r="204" spans="1:21" ht="8.25" customHeight="1" x14ac:dyDescent="0.25">
      <c r="B204" s="86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</row>
    <row r="205" spans="1:21" x14ac:dyDescent="0.25">
      <c r="B205" s="75" t="s">
        <v>250</v>
      </c>
      <c r="C205" s="76"/>
      <c r="D205" s="75"/>
      <c r="E205" s="75"/>
      <c r="F205" s="75"/>
      <c r="G205" s="75"/>
      <c r="H205" s="1" t="s">
        <v>251</v>
      </c>
      <c r="K205" s="3"/>
      <c r="L205" s="3"/>
      <c r="N205" s="3"/>
      <c r="O205" s="3"/>
      <c r="P205" s="3"/>
      <c r="Q205" s="3"/>
      <c r="R205" s="1"/>
      <c r="S205" s="1"/>
    </row>
    <row r="206" spans="1:21" s="15" customFormat="1" ht="7.5" customHeight="1" x14ac:dyDescent="0.25">
      <c r="B206" s="14"/>
      <c r="D206" s="16"/>
      <c r="E206" s="17"/>
      <c r="F206" s="18"/>
      <c r="H206" s="1"/>
      <c r="K206" s="19"/>
      <c r="L206" s="19"/>
      <c r="N206" s="19"/>
      <c r="O206" s="19"/>
      <c r="P206" s="19"/>
      <c r="Q206" s="19"/>
    </row>
    <row r="207" spans="1:21" s="15" customFormat="1" x14ac:dyDescent="0.25">
      <c r="B207" s="76" t="s">
        <v>252</v>
      </c>
      <c r="C207" s="76"/>
      <c r="D207" s="76"/>
      <c r="E207" s="76"/>
      <c r="F207" s="76"/>
      <c r="G207" s="76"/>
      <c r="H207" s="1" t="s">
        <v>253</v>
      </c>
      <c r="K207" s="19"/>
      <c r="L207" s="19"/>
      <c r="N207" s="19"/>
      <c r="O207" s="19"/>
      <c r="P207" s="19"/>
      <c r="Q207" s="19"/>
    </row>
    <row r="208" spans="1:21" s="15" customFormat="1" ht="7.5" customHeight="1" x14ac:dyDescent="0.25">
      <c r="B208" s="17"/>
      <c r="C208" s="21"/>
      <c r="D208" s="21"/>
      <c r="E208" s="22"/>
      <c r="F208" s="22"/>
      <c r="K208" s="19"/>
      <c r="L208" s="19"/>
      <c r="N208" s="19"/>
      <c r="O208" s="19"/>
      <c r="P208" s="19"/>
      <c r="Q208" s="19"/>
    </row>
    <row r="209" spans="2:21" s="15" customFormat="1" x14ac:dyDescent="0.25">
      <c r="B209" s="60" t="s">
        <v>27</v>
      </c>
      <c r="C209" s="21"/>
      <c r="D209" s="21"/>
      <c r="E209" s="22"/>
      <c r="F209" s="22"/>
      <c r="K209" s="19"/>
      <c r="L209" s="19"/>
      <c r="N209" s="19"/>
      <c r="O209" s="19"/>
      <c r="P209" s="19"/>
      <c r="Q209" s="19"/>
    </row>
    <row r="210" spans="2:21" x14ac:dyDescent="0.25">
      <c r="B210" s="77" t="s">
        <v>254</v>
      </c>
      <c r="C210" s="77"/>
      <c r="D210" s="77"/>
      <c r="E210" s="77"/>
      <c r="F210" s="77"/>
      <c r="H210" s="1" t="s">
        <v>255</v>
      </c>
      <c r="K210" s="3"/>
      <c r="L210" s="3"/>
      <c r="N210" s="3"/>
      <c r="O210" s="3"/>
      <c r="P210" s="3"/>
      <c r="Q210" s="3"/>
      <c r="R210" s="1"/>
      <c r="S210" s="1"/>
    </row>
    <row r="212" spans="2:21" x14ac:dyDescent="0.25">
      <c r="U212" s="1"/>
    </row>
    <row r="213" spans="2:21" x14ac:dyDescent="0.25">
      <c r="U213" s="1"/>
    </row>
    <row r="214" spans="2:21" x14ac:dyDescent="0.25">
      <c r="U214" s="1"/>
    </row>
  </sheetData>
  <mergeCells count="20">
    <mergeCell ref="B202:J202"/>
    <mergeCell ref="B204:Q204"/>
    <mergeCell ref="B205:G205"/>
    <mergeCell ref="B207:G207"/>
    <mergeCell ref="B210:F210"/>
    <mergeCell ref="A196:C196"/>
    <mergeCell ref="A197:C197"/>
    <mergeCell ref="A198:C198"/>
    <mergeCell ref="B200:J200"/>
    <mergeCell ref="B201:E201"/>
    <mergeCell ref="A2:S2"/>
    <mergeCell ref="A5:A6"/>
    <mergeCell ref="B5:B6"/>
    <mergeCell ref="C5:C6"/>
    <mergeCell ref="D5:D6"/>
    <mergeCell ref="E5:G5"/>
    <mergeCell ref="H5:J5"/>
    <mergeCell ref="K5:M5"/>
    <mergeCell ref="N5:P5"/>
    <mergeCell ref="Q5:S5"/>
  </mergeCells>
  <conditionalFormatting sqref="C196">
    <cfRule type="duplicateValues" dxfId="0" priority="7"/>
  </conditionalFormatting>
  <pageMargins left="0.25" right="0.25" top="0.75" bottom="0.75" header="0.3" footer="0.3"/>
  <pageSetup paperSize="9" scale="57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9"/>
  <sheetViews>
    <sheetView topLeftCell="A16" workbookViewId="0">
      <selection activeCell="K14" sqref="K14"/>
    </sheetView>
  </sheetViews>
  <sheetFormatPr defaultRowHeight="15" x14ac:dyDescent="0.25"/>
  <cols>
    <col min="4" max="4" width="53" customWidth="1"/>
    <col min="5" max="7" width="9.140625" customWidth="1"/>
    <col min="8" max="8" width="12.42578125" style="1" bestFit="1" customWidth="1"/>
    <col min="9" max="9" width="14.5703125" style="1" bestFit="1" customWidth="1"/>
  </cols>
  <sheetData>
    <row r="2" spans="2:9" x14ac:dyDescent="0.25">
      <c r="C2">
        <v>1</v>
      </c>
      <c r="D2">
        <v>2</v>
      </c>
      <c r="E2">
        <v>3</v>
      </c>
      <c r="F2">
        <v>4</v>
      </c>
      <c r="G2">
        <v>5</v>
      </c>
      <c r="H2" s="5"/>
      <c r="I2" s="5"/>
    </row>
    <row r="3" spans="2:9" x14ac:dyDescent="0.25">
      <c r="B3" s="61">
        <v>1</v>
      </c>
      <c r="C3" s="62">
        <v>2360274</v>
      </c>
      <c r="D3" s="41" t="s">
        <v>41</v>
      </c>
      <c r="E3" s="39" t="s">
        <v>32</v>
      </c>
      <c r="F3" s="63">
        <v>4</v>
      </c>
      <c r="G3" s="64">
        <v>7601.7</v>
      </c>
    </row>
    <row r="4" spans="2:9" ht="17.25" customHeight="1" x14ac:dyDescent="0.25">
      <c r="B4" s="61">
        <v>2</v>
      </c>
      <c r="C4" s="62">
        <v>2221778</v>
      </c>
      <c r="D4" s="48" t="s">
        <v>139</v>
      </c>
      <c r="E4" s="29" t="s">
        <v>32</v>
      </c>
      <c r="F4" s="45">
        <v>2</v>
      </c>
      <c r="G4" s="65">
        <v>46.09</v>
      </c>
    </row>
    <row r="5" spans="2:9" ht="17.25" customHeight="1" x14ac:dyDescent="0.25">
      <c r="B5" s="61">
        <v>3</v>
      </c>
      <c r="C5" s="62">
        <v>2005351</v>
      </c>
      <c r="D5" s="41" t="s">
        <v>195</v>
      </c>
      <c r="E5" s="39" t="s">
        <v>32</v>
      </c>
      <c r="F5" s="30">
        <v>5</v>
      </c>
      <c r="G5" s="65">
        <v>694.55</v>
      </c>
    </row>
    <row r="6" spans="2:9" x14ac:dyDescent="0.25">
      <c r="B6" s="61">
        <v>4</v>
      </c>
      <c r="C6" s="62">
        <v>2391769</v>
      </c>
      <c r="D6" s="48" t="s">
        <v>128</v>
      </c>
      <c r="E6" s="29" t="s">
        <v>32</v>
      </c>
      <c r="F6" s="45">
        <v>1</v>
      </c>
      <c r="G6" s="65">
        <v>639.69000000000005</v>
      </c>
      <c r="H6" s="5"/>
      <c r="I6" s="5"/>
    </row>
    <row r="7" spans="2:9" x14ac:dyDescent="0.25">
      <c r="B7" s="61">
        <v>5</v>
      </c>
      <c r="C7" s="62">
        <v>2358634</v>
      </c>
      <c r="D7" s="44" t="s">
        <v>60</v>
      </c>
      <c r="E7" s="29" t="s">
        <v>32</v>
      </c>
      <c r="F7" s="45">
        <v>1</v>
      </c>
      <c r="G7" s="66">
        <v>1854.34</v>
      </c>
      <c r="H7" s="37">
        <f>'Расчет НМЦ лота закупки'!L7+('Расчет НМЦ лота закупки'!L7*19%)</f>
        <v>292.98990000000003</v>
      </c>
      <c r="I7" s="37">
        <f t="shared" ref="I7:I70" si="0">H7+(H7*32%)</f>
        <v>386.74666800000006</v>
      </c>
    </row>
    <row r="8" spans="2:9" x14ac:dyDescent="0.25">
      <c r="B8" s="61">
        <v>6</v>
      </c>
      <c r="C8" s="62">
        <v>2414224</v>
      </c>
      <c r="D8" s="41" t="s">
        <v>182</v>
      </c>
      <c r="E8" s="39" t="s">
        <v>32</v>
      </c>
      <c r="F8" s="30">
        <v>5</v>
      </c>
      <c r="G8" s="65">
        <v>757.1</v>
      </c>
      <c r="H8" s="37">
        <f>'Расчет НМЦ лота закупки'!L8+('Расчет НМЦ лота закупки'!L8*19%)</f>
        <v>22642.724999999999</v>
      </c>
      <c r="I8" s="37">
        <f t="shared" si="0"/>
        <v>29888.396999999997</v>
      </c>
    </row>
    <row r="9" spans="2:9" x14ac:dyDescent="0.25">
      <c r="B9" s="61">
        <v>7</v>
      </c>
      <c r="C9" s="62">
        <v>2372780</v>
      </c>
      <c r="D9" s="41" t="s">
        <v>44</v>
      </c>
      <c r="E9" s="39" t="s">
        <v>32</v>
      </c>
      <c r="F9" s="30">
        <v>1</v>
      </c>
      <c r="G9" s="66">
        <v>3583.59</v>
      </c>
      <c r="H9" s="37">
        <f>'Расчет НМЦ лота закупки'!L9+('Расчет НМЦ лота закупки'!L9*19%)</f>
        <v>23218.387500000001</v>
      </c>
      <c r="I9" s="37">
        <f t="shared" si="0"/>
        <v>30648.271500000003</v>
      </c>
    </row>
    <row r="10" spans="2:9" x14ac:dyDescent="0.25">
      <c r="B10" s="61">
        <v>8</v>
      </c>
      <c r="C10" s="62">
        <v>2372961</v>
      </c>
      <c r="D10" s="41" t="s">
        <v>183</v>
      </c>
      <c r="E10" s="39" t="s">
        <v>32</v>
      </c>
      <c r="F10" s="30">
        <v>2</v>
      </c>
      <c r="G10" s="66">
        <v>3696.62</v>
      </c>
      <c r="H10" s="37">
        <f>'Расчет НМЦ лота закупки'!L10+('Расчет НМЦ лота закупки'!L10*19%)</f>
        <v>58.333800000000004</v>
      </c>
      <c r="I10" s="37">
        <f t="shared" si="0"/>
        <v>77.000616000000008</v>
      </c>
    </row>
    <row r="11" spans="2:9" x14ac:dyDescent="0.25">
      <c r="B11" s="61">
        <v>9</v>
      </c>
      <c r="C11" s="62">
        <v>2337527</v>
      </c>
      <c r="D11" s="41" t="s">
        <v>184</v>
      </c>
      <c r="E11" s="39" t="s">
        <v>32</v>
      </c>
      <c r="F11" s="30">
        <v>2</v>
      </c>
      <c r="G11" s="66">
        <v>16571.669999999998</v>
      </c>
      <c r="H11" s="37">
        <f>'Расчет НМЦ лота закупки'!L11+('Расчет НМЦ лота закупки'!L11*19%)</f>
        <v>60.487699999999997</v>
      </c>
      <c r="I11" s="37">
        <f t="shared" si="0"/>
        <v>79.843763999999993</v>
      </c>
    </row>
    <row r="12" spans="2:9" x14ac:dyDescent="0.25">
      <c r="B12" s="61">
        <v>10</v>
      </c>
      <c r="C12" s="62">
        <v>2366318</v>
      </c>
      <c r="D12" s="28" t="s">
        <v>207</v>
      </c>
      <c r="E12" s="29" t="s">
        <v>32</v>
      </c>
      <c r="F12" s="50">
        <v>1</v>
      </c>
      <c r="G12" s="66">
        <v>7835.42</v>
      </c>
      <c r="H12" s="37">
        <f>'Расчет НМЦ лота закупки'!L12+('Расчет НМЦ лота закупки'!L12*19%)</f>
        <v>69.079499999999996</v>
      </c>
      <c r="I12" s="37">
        <f t="shared" si="0"/>
        <v>91.184939999999997</v>
      </c>
    </row>
    <row r="13" spans="2:9" x14ac:dyDescent="0.25">
      <c r="B13" s="61">
        <v>11</v>
      </c>
      <c r="C13" s="62">
        <v>2348037</v>
      </c>
      <c r="D13" s="28" t="s">
        <v>208</v>
      </c>
      <c r="E13" s="29" t="s">
        <v>209</v>
      </c>
      <c r="F13" s="50">
        <v>2</v>
      </c>
      <c r="G13" s="66">
        <v>350.03</v>
      </c>
      <c r="H13" s="37">
        <f>'Расчет НМЦ лота закупки'!L13+('Расчет НМЦ лота закупки'!L13*19%)</f>
        <v>983.7373</v>
      </c>
      <c r="I13" s="37">
        <f t="shared" si="0"/>
        <v>1298.533236</v>
      </c>
    </row>
    <row r="14" spans="2:9" x14ac:dyDescent="0.25">
      <c r="B14" s="61">
        <v>12</v>
      </c>
      <c r="C14" s="62">
        <v>2276346</v>
      </c>
      <c r="D14" s="41" t="s">
        <v>185</v>
      </c>
      <c r="E14" s="39" t="s">
        <v>32</v>
      </c>
      <c r="F14" s="30">
        <v>1</v>
      </c>
      <c r="G14" s="66">
        <v>1973.95</v>
      </c>
      <c r="H14" s="37">
        <f>'Расчет НМЦ лота закупки'!L14+('Расчет НМЦ лота закупки'!L14*19%)</f>
        <v>422.15250000000003</v>
      </c>
      <c r="I14" s="37">
        <f t="shared" si="0"/>
        <v>557.24130000000002</v>
      </c>
    </row>
    <row r="15" spans="2:9" x14ac:dyDescent="0.25">
      <c r="B15" s="61">
        <v>13</v>
      </c>
      <c r="C15" s="62">
        <v>2414017</v>
      </c>
      <c r="D15" s="41" t="s">
        <v>167</v>
      </c>
      <c r="E15" s="39" t="s">
        <v>32</v>
      </c>
      <c r="F15" s="30">
        <v>2</v>
      </c>
      <c r="G15" s="66">
        <v>12397.76</v>
      </c>
      <c r="H15" s="37">
        <f>'Расчет НМЦ лота закупки'!L15+('Расчет НМЦ лота закупки'!L15*19%)</f>
        <v>802.8572999999999</v>
      </c>
      <c r="I15" s="37">
        <f t="shared" si="0"/>
        <v>1059.7716359999999</v>
      </c>
    </row>
    <row r="16" spans="2:9" x14ac:dyDescent="0.25">
      <c r="B16" s="61">
        <v>14</v>
      </c>
      <c r="C16" s="62">
        <v>2438682</v>
      </c>
      <c r="D16" s="67" t="s">
        <v>242</v>
      </c>
      <c r="E16" s="39" t="s">
        <v>32</v>
      </c>
      <c r="F16" s="30">
        <v>3</v>
      </c>
      <c r="G16" s="66">
        <v>8221.9699999999993</v>
      </c>
      <c r="H16" s="37">
        <f>'Расчет НМЦ лота закупки'!L16+('Расчет НМЦ лота закупки'!L16*19%)</f>
        <v>3302.3571000000002</v>
      </c>
      <c r="I16" s="37">
        <f t="shared" si="0"/>
        <v>4359.1113720000003</v>
      </c>
    </row>
    <row r="17" spans="2:9" x14ac:dyDescent="0.25">
      <c r="B17" s="61">
        <v>15</v>
      </c>
      <c r="C17" s="62">
        <v>2405563</v>
      </c>
      <c r="D17" s="38" t="s">
        <v>100</v>
      </c>
      <c r="E17" s="39" t="s">
        <v>32</v>
      </c>
      <c r="F17" s="30">
        <v>2</v>
      </c>
      <c r="G17" s="66">
        <v>17554.810000000001</v>
      </c>
      <c r="H17" s="37">
        <f>'Расчет НМЦ лота закупки'!L17+('Расчет НМЦ лота закупки'!L17*19%)</f>
        <v>587.28880000000004</v>
      </c>
      <c r="I17" s="37">
        <f t="shared" si="0"/>
        <v>775.22121600000003</v>
      </c>
    </row>
    <row r="18" spans="2:9" x14ac:dyDescent="0.25">
      <c r="B18" s="61">
        <v>16</v>
      </c>
      <c r="C18" s="62">
        <v>2287603</v>
      </c>
      <c r="D18" s="41" t="s">
        <v>45</v>
      </c>
      <c r="E18" s="39" t="s">
        <v>32</v>
      </c>
      <c r="F18" s="30">
        <v>2</v>
      </c>
      <c r="G18" s="65">
        <v>365.38</v>
      </c>
      <c r="H18" s="37">
        <f>'Расчет НМЦ лота закупки'!L18+('Расчет НМЦ лота закупки'!L18*19%)</f>
        <v>3372.46</v>
      </c>
      <c r="I18" s="37">
        <f t="shared" si="0"/>
        <v>4451.6472000000003</v>
      </c>
    </row>
    <row r="19" spans="2:9" x14ac:dyDescent="0.25">
      <c r="B19" s="61">
        <v>17</v>
      </c>
      <c r="C19" s="62">
        <v>2424112</v>
      </c>
      <c r="D19" s="49" t="s">
        <v>149</v>
      </c>
      <c r="E19" s="39" t="s">
        <v>150</v>
      </c>
      <c r="F19" s="30">
        <v>1</v>
      </c>
      <c r="H19" s="37">
        <f>'Расчет НМЦ лота закупки'!L19+('Расчет НМЦ лота закупки'!L19*19%)</f>
        <v>1165.0219</v>
      </c>
      <c r="I19" s="37">
        <f t="shared" si="0"/>
        <v>1537.828908</v>
      </c>
    </row>
    <row r="20" spans="2:9" x14ac:dyDescent="0.25">
      <c r="B20" s="61">
        <v>18</v>
      </c>
      <c r="C20" s="62">
        <v>2424103</v>
      </c>
      <c r="D20" s="49" t="s">
        <v>151</v>
      </c>
      <c r="E20" s="39" t="s">
        <v>150</v>
      </c>
      <c r="F20" s="30">
        <v>1</v>
      </c>
      <c r="H20" s="37">
        <f>'Расчет НМЦ лота закупки'!L20+('Расчет НМЦ лота закупки'!L20*19%)</f>
        <v>241.45100000000002</v>
      </c>
      <c r="I20" s="37">
        <f t="shared" si="0"/>
        <v>318.71532000000002</v>
      </c>
    </row>
    <row r="21" spans="2:9" x14ac:dyDescent="0.25">
      <c r="B21" s="61">
        <v>19</v>
      </c>
      <c r="C21" s="62">
        <v>2349292</v>
      </c>
      <c r="D21" s="41" t="s">
        <v>46</v>
      </c>
      <c r="E21" s="39" t="s">
        <v>32</v>
      </c>
      <c r="F21" s="30">
        <v>1</v>
      </c>
      <c r="G21" s="66">
        <v>1370.26</v>
      </c>
      <c r="H21" s="37">
        <f>'Расчет НМЦ лота закупки'!L21+('Расчет НМЦ лота закупки'!L21*19%)</f>
        <v>791.20720000000006</v>
      </c>
      <c r="I21" s="37">
        <f t="shared" si="0"/>
        <v>1044.3935040000001</v>
      </c>
    </row>
    <row r="22" spans="2:9" x14ac:dyDescent="0.25">
      <c r="B22" s="61">
        <v>20</v>
      </c>
      <c r="C22" s="62">
        <v>2318368</v>
      </c>
      <c r="D22" s="41" t="s">
        <v>168</v>
      </c>
      <c r="E22" s="39" t="s">
        <v>32</v>
      </c>
      <c r="F22" s="30">
        <v>3</v>
      </c>
      <c r="G22" s="66">
        <v>7497.47</v>
      </c>
      <c r="H22" s="37">
        <f>'Расчет НМЦ лота закупки'!L22+('Расчет НМЦ лота закупки'!L22*19%)</f>
        <v>1912.8298</v>
      </c>
      <c r="I22" s="37">
        <f t="shared" si="0"/>
        <v>2524.935336</v>
      </c>
    </row>
    <row r="23" spans="2:9" x14ac:dyDescent="0.25">
      <c r="B23" s="61">
        <v>21</v>
      </c>
      <c r="C23" s="62">
        <v>2017721</v>
      </c>
      <c r="D23" s="41" t="s">
        <v>180</v>
      </c>
      <c r="E23" s="39" t="s">
        <v>32</v>
      </c>
      <c r="F23" s="30">
        <v>6</v>
      </c>
      <c r="G23" s="66">
        <v>20801.55</v>
      </c>
      <c r="H23" s="37">
        <f>'Расчет НМЦ лота закупки'!L23+('Расчет НМЦ лота закупки'!L23*19%)</f>
        <v>356.91669999999999</v>
      </c>
      <c r="I23" s="37">
        <f t="shared" si="0"/>
        <v>471.130044</v>
      </c>
    </row>
    <row r="24" spans="2:9" x14ac:dyDescent="0.25">
      <c r="B24" s="61">
        <v>22</v>
      </c>
      <c r="C24" s="62">
        <v>2003455</v>
      </c>
      <c r="D24" s="41" t="s">
        <v>181</v>
      </c>
      <c r="E24" s="39" t="s">
        <v>32</v>
      </c>
      <c r="F24" s="30">
        <v>1</v>
      </c>
      <c r="H24" s="37">
        <f>'Расчет НМЦ лота закупки'!L24+('Расчет НМЦ лота закупки'!L24*19%)</f>
        <v>21065.9274</v>
      </c>
      <c r="I24" s="37">
        <f t="shared" si="0"/>
        <v>27807.024168</v>
      </c>
    </row>
    <row r="25" spans="2:9" x14ac:dyDescent="0.25">
      <c r="B25" s="61">
        <v>23</v>
      </c>
      <c r="C25" s="62">
        <v>2358795</v>
      </c>
      <c r="D25" s="28" t="s">
        <v>210</v>
      </c>
      <c r="E25" s="29" t="s">
        <v>32</v>
      </c>
      <c r="F25" s="30">
        <v>1</v>
      </c>
      <c r="G25" s="65">
        <v>139.66</v>
      </c>
      <c r="H25" s="37">
        <f>'Расчет НМЦ лота закупки'!L25+('Расчет НМЦ лота закупки'!L25*19%)</f>
        <v>37404.722600000001</v>
      </c>
      <c r="I25" s="37">
        <f t="shared" si="0"/>
        <v>49374.233831999998</v>
      </c>
    </row>
    <row r="26" spans="2:9" x14ac:dyDescent="0.25">
      <c r="B26" s="61">
        <v>24</v>
      </c>
      <c r="C26" s="62">
        <v>2235984</v>
      </c>
      <c r="D26" s="28" t="s">
        <v>211</v>
      </c>
      <c r="E26" s="29" t="s">
        <v>32</v>
      </c>
      <c r="F26" s="30">
        <v>2</v>
      </c>
      <c r="G26" s="65">
        <v>172.27</v>
      </c>
      <c r="H26" s="37">
        <f>'Расчет НМЦ лота закупки'!L26+('Расчет НМЦ лота закупки'!L26*19%)</f>
        <v>8566.0007999999998</v>
      </c>
      <c r="I26" s="37">
        <f t="shared" si="0"/>
        <v>11307.121056</v>
      </c>
    </row>
    <row r="27" spans="2:9" x14ac:dyDescent="0.25">
      <c r="B27" s="61">
        <v>25</v>
      </c>
      <c r="C27" s="62">
        <v>2354494</v>
      </c>
      <c r="D27" s="47" t="s">
        <v>101</v>
      </c>
      <c r="E27" s="29" t="s">
        <v>32</v>
      </c>
      <c r="F27" s="45">
        <v>2</v>
      </c>
      <c r="G27" s="65">
        <v>730.76</v>
      </c>
      <c r="H27" s="37">
        <f>'Расчет НМЦ лота закупки'!L27+('Расчет НМЦ лота закупки'!L27*19%)</f>
        <v>1833.8733</v>
      </c>
      <c r="I27" s="37">
        <f t="shared" si="0"/>
        <v>2420.7127559999999</v>
      </c>
    </row>
    <row r="28" spans="2:9" x14ac:dyDescent="0.25">
      <c r="B28" s="61">
        <v>26</v>
      </c>
      <c r="C28" s="62">
        <v>2361662</v>
      </c>
      <c r="D28" s="41" t="s">
        <v>200</v>
      </c>
      <c r="E28" s="39" t="s">
        <v>15</v>
      </c>
      <c r="F28" s="30">
        <v>5</v>
      </c>
      <c r="G28" s="65">
        <v>365.38</v>
      </c>
      <c r="H28" s="37">
        <f>'Расчет НМЦ лота закупки'!L28+('Расчет НМЦ лота закупки'!L28*19%)</f>
        <v>12117.127399999999</v>
      </c>
      <c r="I28" s="37">
        <f t="shared" si="0"/>
        <v>15994.608167999999</v>
      </c>
    </row>
    <row r="29" spans="2:9" x14ac:dyDescent="0.25">
      <c r="B29" s="61">
        <v>27</v>
      </c>
      <c r="C29" s="62">
        <v>2119854</v>
      </c>
      <c r="D29" s="28" t="s">
        <v>212</v>
      </c>
      <c r="E29" s="29" t="s">
        <v>32</v>
      </c>
      <c r="F29" s="30">
        <v>2</v>
      </c>
      <c r="G29" s="65">
        <v>142.63999999999999</v>
      </c>
      <c r="H29" s="37">
        <f>'Расчет НМЦ лота закупки'!L29+('Расчет НМЦ лота закупки'!L29*19%)</f>
        <v>1971.6872000000001</v>
      </c>
      <c r="I29" s="37">
        <f t="shared" si="0"/>
        <v>2602.6271040000001</v>
      </c>
    </row>
    <row r="30" spans="2:9" x14ac:dyDescent="0.25">
      <c r="B30" s="61">
        <v>28</v>
      </c>
      <c r="C30" s="62">
        <v>2229590</v>
      </c>
      <c r="D30" s="28" t="s">
        <v>213</v>
      </c>
      <c r="E30" s="29" t="s">
        <v>32</v>
      </c>
      <c r="F30" s="30">
        <v>47</v>
      </c>
      <c r="G30" s="65">
        <v>117.41</v>
      </c>
      <c r="H30" s="37">
        <f>'Расчет НМЦ лота закупки'!L30+('Расчет НМЦ лота закупки'!L30*19%)</f>
        <v>1562.6604000000002</v>
      </c>
      <c r="I30" s="37">
        <f t="shared" si="0"/>
        <v>2062.7117280000002</v>
      </c>
    </row>
    <row r="31" spans="2:9" x14ac:dyDescent="0.25">
      <c r="B31" s="61">
        <v>29</v>
      </c>
      <c r="C31" s="62">
        <v>2064049</v>
      </c>
      <c r="D31" s="41" t="s">
        <v>166</v>
      </c>
      <c r="E31" s="39" t="s">
        <v>32</v>
      </c>
      <c r="F31" s="30">
        <v>9</v>
      </c>
      <c r="G31" s="65">
        <v>111.92</v>
      </c>
      <c r="H31" s="37">
        <f>'Расчет НМЦ лота закупки'!L31+('Расчет НМЦ лота закупки'!L31*19%)</f>
        <v>245.15189999999998</v>
      </c>
      <c r="I31" s="37">
        <f t="shared" si="0"/>
        <v>323.60050799999999</v>
      </c>
    </row>
    <row r="32" spans="2:9" x14ac:dyDescent="0.25">
      <c r="B32" s="61">
        <v>30</v>
      </c>
      <c r="C32" s="62">
        <v>2327894</v>
      </c>
      <c r="D32" s="28" t="s">
        <v>214</v>
      </c>
      <c r="E32" s="29" t="s">
        <v>32</v>
      </c>
      <c r="F32" s="30">
        <v>1</v>
      </c>
      <c r="G32" s="66">
        <v>2586.21</v>
      </c>
      <c r="H32" s="37">
        <f>'Расчет НМЦ лота закупки'!L32+('Расчет НМЦ лота закупки'!L32*19%)</f>
        <v>575.30549999999994</v>
      </c>
      <c r="I32" s="37">
        <f t="shared" si="0"/>
        <v>759.40325999999993</v>
      </c>
    </row>
    <row r="33" spans="2:9" x14ac:dyDescent="0.25">
      <c r="B33" s="61">
        <v>31</v>
      </c>
      <c r="C33" s="62">
        <v>2344858</v>
      </c>
      <c r="D33" s="28" t="s">
        <v>215</v>
      </c>
      <c r="E33" s="29" t="s">
        <v>32</v>
      </c>
      <c r="F33" s="30">
        <v>1</v>
      </c>
      <c r="G33" s="66">
        <v>3447.54</v>
      </c>
      <c r="H33" s="37">
        <f>'Расчет НМЦ лота закупки'!L33+('Расчет НМЦ лота закупки'!L33*19%)</f>
        <v>2013.2538999999999</v>
      </c>
      <c r="I33" s="37">
        <f t="shared" si="0"/>
        <v>2657.495148</v>
      </c>
    </row>
    <row r="34" spans="2:9" x14ac:dyDescent="0.25">
      <c r="B34" s="61">
        <v>32</v>
      </c>
      <c r="C34" s="62">
        <v>2340761</v>
      </c>
      <c r="D34" s="28" t="s">
        <v>216</v>
      </c>
      <c r="E34" s="29" t="s">
        <v>32</v>
      </c>
      <c r="F34" s="30">
        <v>2</v>
      </c>
      <c r="G34" s="66">
        <v>3434.37</v>
      </c>
      <c r="H34" s="37">
        <f>'Расчет НМЦ лота закупки'!L34+('Расчет НМЦ лота закупки'!L34*19%)</f>
        <v>28926.5795</v>
      </c>
      <c r="I34" s="37">
        <f t="shared" si="0"/>
        <v>38183.084940000001</v>
      </c>
    </row>
    <row r="35" spans="2:9" x14ac:dyDescent="0.25">
      <c r="B35" s="61">
        <v>33</v>
      </c>
      <c r="C35" s="62">
        <v>2410530</v>
      </c>
      <c r="D35" s="48" t="s">
        <v>132</v>
      </c>
      <c r="E35" s="29" t="s">
        <v>32</v>
      </c>
      <c r="F35" s="45">
        <v>1</v>
      </c>
      <c r="G35" s="66">
        <v>9628.32</v>
      </c>
      <c r="H35" s="37">
        <f>'Расчет НМЦ лота закупки'!L35+('Расчет НМЦ лота закупки'!L35*19%)</f>
        <v>891.06009999999992</v>
      </c>
      <c r="I35" s="37">
        <f t="shared" si="0"/>
        <v>1176.1993319999999</v>
      </c>
    </row>
    <row r="36" spans="2:9" x14ac:dyDescent="0.25">
      <c r="B36" s="61">
        <v>34</v>
      </c>
      <c r="C36" s="62">
        <v>2367509</v>
      </c>
      <c r="D36" s="28" t="s">
        <v>217</v>
      </c>
      <c r="E36" s="29" t="s">
        <v>32</v>
      </c>
      <c r="F36" s="30">
        <v>11</v>
      </c>
      <c r="G36" s="65">
        <v>32.92</v>
      </c>
      <c r="H36" s="37">
        <f>'Расчет НМЦ лота закупки'!L36+('Расчет НМЦ лота закупки'!L36*19%)</f>
        <v>326.21469999999999</v>
      </c>
      <c r="I36" s="37">
        <f t="shared" si="0"/>
        <v>430.60340400000001</v>
      </c>
    </row>
    <row r="37" spans="2:9" x14ac:dyDescent="0.25">
      <c r="B37" s="61">
        <v>35</v>
      </c>
      <c r="C37" s="62">
        <v>2221345</v>
      </c>
      <c r="D37" s="28" t="s">
        <v>218</v>
      </c>
      <c r="E37" s="29" t="s">
        <v>32</v>
      </c>
      <c r="F37" s="30">
        <v>20</v>
      </c>
      <c r="G37" s="65">
        <v>465.24</v>
      </c>
      <c r="H37" s="37">
        <f>'Расчет НМЦ лота закупки'!L37+('Расчет НМЦ лота закупки'!L37*19%)</f>
        <v>462.96950000000004</v>
      </c>
      <c r="I37" s="37">
        <f t="shared" si="0"/>
        <v>611.11974000000009</v>
      </c>
    </row>
    <row r="38" spans="2:9" x14ac:dyDescent="0.25">
      <c r="B38" s="61">
        <v>36</v>
      </c>
      <c r="C38" s="62">
        <v>2370296</v>
      </c>
      <c r="D38" s="28" t="s">
        <v>219</v>
      </c>
      <c r="E38" s="29" t="s">
        <v>32</v>
      </c>
      <c r="F38" s="30">
        <v>20</v>
      </c>
      <c r="G38" s="65">
        <v>49.38</v>
      </c>
      <c r="H38" s="37">
        <f>'Расчет НМЦ лота закупки'!L38+('Расчет НМЦ лота закупки'!L38*19%)</f>
        <v>444.63159999999999</v>
      </c>
      <c r="I38" s="37">
        <f t="shared" si="0"/>
        <v>586.91371200000003</v>
      </c>
    </row>
    <row r="39" spans="2:9" x14ac:dyDescent="0.25">
      <c r="B39" s="61">
        <v>37</v>
      </c>
      <c r="C39" s="62">
        <v>2265224</v>
      </c>
      <c r="D39" s="48" t="s">
        <v>140</v>
      </c>
      <c r="E39" s="29" t="s">
        <v>32</v>
      </c>
      <c r="F39" s="45">
        <v>50</v>
      </c>
      <c r="G39" s="65">
        <v>49.38</v>
      </c>
      <c r="H39" s="37">
        <f>'Расчет НМЦ лота закупки'!L39+('Расчет НМЦ лота закупки'!L39*19%)</f>
        <v>5015.1717000000008</v>
      </c>
      <c r="I39" s="37">
        <f t="shared" si="0"/>
        <v>6620.0266440000014</v>
      </c>
    </row>
    <row r="40" spans="2:9" x14ac:dyDescent="0.25">
      <c r="B40" s="61">
        <v>38</v>
      </c>
      <c r="C40" s="62">
        <v>2064128</v>
      </c>
      <c r="D40" s="49" t="s">
        <v>243</v>
      </c>
      <c r="E40" s="39" t="s">
        <v>15</v>
      </c>
      <c r="F40" s="30">
        <v>100</v>
      </c>
      <c r="H40" s="37">
        <f>'Расчет НМЦ лота закупки'!L40+('Расчет НМЦ лота закупки'!L40*19%)</f>
        <v>2914.9407000000001</v>
      </c>
      <c r="I40" s="37">
        <f t="shared" si="0"/>
        <v>3847.721724</v>
      </c>
    </row>
    <row r="41" spans="2:9" x14ac:dyDescent="0.25">
      <c r="B41" s="61">
        <v>39</v>
      </c>
      <c r="C41" s="62">
        <v>2315301</v>
      </c>
      <c r="D41" s="41" t="s">
        <v>201</v>
      </c>
      <c r="E41" s="39" t="s">
        <v>15</v>
      </c>
      <c r="F41" s="30">
        <v>3</v>
      </c>
      <c r="H41" s="37">
        <f>'Расчет НМЦ лота закупки'!L41+('Расчет НМЦ лота закупки'!L41*19%)</f>
        <v>15928.197600000001</v>
      </c>
      <c r="I41" s="37">
        <f t="shared" si="0"/>
        <v>21025.220832000003</v>
      </c>
    </row>
    <row r="42" spans="2:9" x14ac:dyDescent="0.25">
      <c r="B42" s="61">
        <v>40</v>
      </c>
      <c r="C42" s="62">
        <v>2362458</v>
      </c>
      <c r="D42" s="48" t="s">
        <v>148</v>
      </c>
      <c r="E42" s="29" t="s">
        <v>32</v>
      </c>
      <c r="F42" s="45">
        <v>108</v>
      </c>
      <c r="G42" s="65">
        <v>99.85</v>
      </c>
      <c r="H42" s="37">
        <f>'Расчет НМЦ лота закупки'!L42+('Расчет НМЦ лота закупки'!L42*19%)</f>
        <v>15021.358099999999</v>
      </c>
      <c r="I42" s="37">
        <f t="shared" si="0"/>
        <v>19828.192692000001</v>
      </c>
    </row>
    <row r="43" spans="2:9" x14ac:dyDescent="0.25">
      <c r="B43" s="61">
        <v>41</v>
      </c>
      <c r="C43" s="62">
        <v>2071101</v>
      </c>
      <c r="D43" s="28" t="s">
        <v>220</v>
      </c>
      <c r="E43" s="29" t="s">
        <v>32</v>
      </c>
      <c r="F43" s="30">
        <v>120</v>
      </c>
      <c r="G43" s="65">
        <v>99.85</v>
      </c>
      <c r="H43" s="37">
        <f>'Расчет НМЦ лота закупки'!L44+('Расчет НМЦ лота закупки'!L44*19%)</f>
        <v>2092.5198</v>
      </c>
      <c r="I43" s="37">
        <f t="shared" si="0"/>
        <v>2762.1261359999999</v>
      </c>
    </row>
    <row r="44" spans="2:9" x14ac:dyDescent="0.25">
      <c r="B44" s="61">
        <v>42</v>
      </c>
      <c r="C44" s="62">
        <v>2218840</v>
      </c>
      <c r="D44" s="41" t="s">
        <v>169</v>
      </c>
      <c r="E44" s="39" t="s">
        <v>32</v>
      </c>
      <c r="F44" s="30">
        <v>80</v>
      </c>
      <c r="G44" s="65">
        <v>52.67</v>
      </c>
      <c r="H44" s="37">
        <f>'Расчет НМЦ лота закупки'!L45+('Расчет НМЦ лота закупки'!L45*19%)</f>
        <v>512.25930000000005</v>
      </c>
      <c r="I44" s="37">
        <f t="shared" si="0"/>
        <v>676.18227600000012</v>
      </c>
    </row>
    <row r="45" spans="2:9" x14ac:dyDescent="0.25">
      <c r="B45" s="61">
        <v>43</v>
      </c>
      <c r="C45" s="62">
        <v>2315301</v>
      </c>
      <c r="D45" s="41" t="s">
        <v>164</v>
      </c>
      <c r="E45" s="39" t="s">
        <v>32</v>
      </c>
      <c r="F45" s="30">
        <v>17</v>
      </c>
      <c r="G45" s="65">
        <v>52.67</v>
      </c>
      <c r="H45" s="37">
        <f>'Расчет НМЦ лота закупки'!L46+('Расчет НМЦ лота закупки'!L46*19%)</f>
        <v>253.29149999999998</v>
      </c>
      <c r="I45" s="37">
        <f t="shared" si="0"/>
        <v>334.34478000000001</v>
      </c>
    </row>
    <row r="46" spans="2:9" x14ac:dyDescent="0.25">
      <c r="B46" s="61">
        <v>44</v>
      </c>
      <c r="C46" s="62">
        <v>2069124</v>
      </c>
      <c r="D46" s="41" t="s">
        <v>165</v>
      </c>
      <c r="E46" s="39" t="s">
        <v>32</v>
      </c>
      <c r="F46" s="30">
        <v>21</v>
      </c>
      <c r="G46" s="65">
        <v>51.57</v>
      </c>
      <c r="H46" s="37">
        <f>'Расчет НМЦ лота закупки'!L47+('Расчет НМЦ лота закупки'!L47*19%)</f>
        <v>988.22360000000003</v>
      </c>
      <c r="I46" s="37">
        <f t="shared" si="0"/>
        <v>1304.455152</v>
      </c>
    </row>
    <row r="47" spans="2:9" x14ac:dyDescent="0.25">
      <c r="B47" s="61">
        <v>45</v>
      </c>
      <c r="C47" s="62">
        <v>2264285</v>
      </c>
      <c r="D47" s="38" t="s">
        <v>102</v>
      </c>
      <c r="E47" s="39" t="s">
        <v>32</v>
      </c>
      <c r="F47" s="30">
        <v>140</v>
      </c>
      <c r="G47" s="65">
        <v>57.06</v>
      </c>
      <c r="H47" s="37">
        <f>'Расчет НМЦ лота закупки'!L48+('Расчет НМЦ лота закупки'!L48*19%)</f>
        <v>591.39430000000004</v>
      </c>
      <c r="I47" s="37">
        <f t="shared" si="0"/>
        <v>780.64047600000004</v>
      </c>
    </row>
    <row r="48" spans="2:9" x14ac:dyDescent="0.25">
      <c r="B48" s="61">
        <v>46</v>
      </c>
      <c r="C48" s="62">
        <v>2073072</v>
      </c>
      <c r="D48" s="28" t="s">
        <v>221</v>
      </c>
      <c r="E48" s="29" t="s">
        <v>32</v>
      </c>
      <c r="F48" s="30">
        <v>69</v>
      </c>
      <c r="G48" s="65">
        <v>65.83</v>
      </c>
      <c r="H48" s="37">
        <f>'Расчет НМЦ лота закупки'!L49+('Расчет НМЦ лота закупки'!L49*19%)</f>
        <v>742.39340000000004</v>
      </c>
      <c r="I48" s="37">
        <f t="shared" si="0"/>
        <v>979.95928800000002</v>
      </c>
    </row>
    <row r="49" spans="2:9" x14ac:dyDescent="0.25">
      <c r="B49" s="61">
        <v>47</v>
      </c>
      <c r="C49" s="62">
        <v>2089743</v>
      </c>
      <c r="D49" s="38" t="s">
        <v>103</v>
      </c>
      <c r="E49" s="39" t="s">
        <v>32</v>
      </c>
      <c r="F49" s="30">
        <v>150</v>
      </c>
      <c r="G49" s="65">
        <v>80.099999999999994</v>
      </c>
      <c r="H49" s="37">
        <f>'Расчет НМЦ лота закупки'!L50+('Расчет НМЦ лота закупки'!L50*19%)</f>
        <v>154.7714</v>
      </c>
      <c r="I49" s="37">
        <f t="shared" si="0"/>
        <v>204.298248</v>
      </c>
    </row>
    <row r="50" spans="2:9" x14ac:dyDescent="0.25">
      <c r="B50" s="61">
        <v>48</v>
      </c>
      <c r="C50" s="62">
        <v>2070499</v>
      </c>
      <c r="D50" s="48" t="s">
        <v>133</v>
      </c>
      <c r="E50" s="29" t="s">
        <v>32</v>
      </c>
      <c r="F50" s="45">
        <v>20</v>
      </c>
      <c r="G50" s="65">
        <v>89.98</v>
      </c>
      <c r="H50" s="37">
        <f>'Расчет НМЦ лота закупки'!L51+('Расчет НМЦ лота закупки'!L51*19%)</f>
        <v>817.88699999999994</v>
      </c>
      <c r="I50" s="37">
        <f t="shared" si="0"/>
        <v>1079.6108399999998</v>
      </c>
    </row>
    <row r="51" spans="2:9" x14ac:dyDescent="0.25">
      <c r="B51" s="61">
        <v>49</v>
      </c>
      <c r="C51" s="62">
        <v>2073713</v>
      </c>
      <c r="D51" s="28" t="s">
        <v>222</v>
      </c>
      <c r="E51" s="29" t="s">
        <v>32</v>
      </c>
      <c r="F51" s="30">
        <v>8</v>
      </c>
      <c r="G51" s="65">
        <v>164.59</v>
      </c>
      <c r="H51" s="37">
        <f>'Расчет НМЦ лота закупки'!L52+('Расчет НМЦ лота закупки'!L52*19%)</f>
        <v>313.36269999999996</v>
      </c>
      <c r="I51" s="37">
        <f t="shared" si="0"/>
        <v>413.63876399999992</v>
      </c>
    </row>
    <row r="52" spans="2:9" x14ac:dyDescent="0.25">
      <c r="B52" s="61">
        <v>50</v>
      </c>
      <c r="C52" s="62">
        <v>2115460</v>
      </c>
      <c r="D52" s="41" t="s">
        <v>202</v>
      </c>
      <c r="E52" s="39" t="s">
        <v>15</v>
      </c>
      <c r="F52" s="30">
        <v>2</v>
      </c>
      <c r="G52" s="65">
        <v>174.47</v>
      </c>
      <c r="H52" s="37">
        <f>'Расчет НМЦ лота закупки'!L53+('Расчет НМЦ лота закупки'!L53*19%)</f>
        <v>353.98930000000001</v>
      </c>
      <c r="I52" s="37">
        <f t="shared" si="0"/>
        <v>467.26587600000005</v>
      </c>
    </row>
    <row r="53" spans="2:9" x14ac:dyDescent="0.25">
      <c r="B53" s="61">
        <v>51</v>
      </c>
      <c r="C53" s="62">
        <v>2070180</v>
      </c>
      <c r="D53" s="48" t="s">
        <v>134</v>
      </c>
      <c r="E53" s="29" t="s">
        <v>32</v>
      </c>
      <c r="F53" s="45">
        <v>20</v>
      </c>
      <c r="G53" s="65">
        <v>134.02000000000001</v>
      </c>
      <c r="H53" s="37">
        <f>'Расчет НМЦ лота закупки'!L54+('Расчет НМЦ лота закупки'!L54*19%)</f>
        <v>1056.9580000000001</v>
      </c>
      <c r="I53" s="37">
        <f t="shared" si="0"/>
        <v>1395.1845600000001</v>
      </c>
    </row>
    <row r="54" spans="2:9" x14ac:dyDescent="0.25">
      <c r="B54" s="61">
        <v>52</v>
      </c>
      <c r="C54" s="62">
        <v>2365794</v>
      </c>
      <c r="D54" s="28" t="s">
        <v>223</v>
      </c>
      <c r="E54" s="29" t="s">
        <v>32</v>
      </c>
      <c r="F54" s="30">
        <v>2</v>
      </c>
      <c r="G54" s="66">
        <v>1188.31</v>
      </c>
      <c r="H54" s="37">
        <f>'Расчет НМЦ лота закупки'!L55+('Расчет НМЦ лота закупки'!L55*19%)</f>
        <v>2269.7941000000001</v>
      </c>
      <c r="I54" s="37">
        <f t="shared" si="0"/>
        <v>2996.1282120000001</v>
      </c>
    </row>
    <row r="55" spans="2:9" x14ac:dyDescent="0.25">
      <c r="B55" s="61">
        <v>53</v>
      </c>
      <c r="C55" s="62">
        <v>2374739</v>
      </c>
      <c r="D55" s="28" t="s">
        <v>224</v>
      </c>
      <c r="E55" s="29" t="s">
        <v>32</v>
      </c>
      <c r="F55" s="30">
        <v>28</v>
      </c>
      <c r="G55" s="65">
        <v>49.38</v>
      </c>
      <c r="H55" s="37">
        <f>'Расчет НМЦ лота закупки'!L56+('Расчет НМЦ лота закупки'!L56*19%)</f>
        <v>1607.6305</v>
      </c>
      <c r="I55" s="37">
        <f t="shared" si="0"/>
        <v>2122.0722599999999</v>
      </c>
    </row>
    <row r="56" spans="2:9" x14ac:dyDescent="0.25">
      <c r="B56" s="61">
        <v>54</v>
      </c>
      <c r="C56" s="62">
        <v>2371471</v>
      </c>
      <c r="D56" s="38" t="s">
        <v>104</v>
      </c>
      <c r="E56" s="39" t="s">
        <v>32</v>
      </c>
      <c r="F56" s="30">
        <v>235</v>
      </c>
      <c r="G56" s="65">
        <v>49.38</v>
      </c>
      <c r="H56" s="37">
        <f>'Расчет НМЦ лота закупки'!L57+('Расчет НМЦ лота закупки'!L57*19%)</f>
        <v>679.47810000000004</v>
      </c>
      <c r="I56" s="37">
        <f t="shared" si="0"/>
        <v>896.91109200000005</v>
      </c>
    </row>
    <row r="57" spans="2:9" x14ac:dyDescent="0.25">
      <c r="B57" s="61">
        <v>55</v>
      </c>
      <c r="C57" s="62">
        <v>2368727</v>
      </c>
      <c r="D57" s="49" t="s">
        <v>152</v>
      </c>
      <c r="E57" s="39" t="s">
        <v>32</v>
      </c>
      <c r="F57" s="30">
        <v>5</v>
      </c>
      <c r="G57" s="65">
        <v>149.22</v>
      </c>
      <c r="H57" s="37">
        <f>'Расчет НМЦ лота закупки'!L58+('Расчет НМЦ лота закупки'!L58*19%)</f>
        <v>239.071</v>
      </c>
      <c r="I57" s="37">
        <f t="shared" si="0"/>
        <v>315.57371999999998</v>
      </c>
    </row>
    <row r="58" spans="2:9" x14ac:dyDescent="0.25">
      <c r="B58" s="61">
        <v>56</v>
      </c>
      <c r="C58" s="62">
        <v>2125104</v>
      </c>
      <c r="D58" s="38" t="s">
        <v>105</v>
      </c>
      <c r="E58" s="39" t="s">
        <v>32</v>
      </c>
      <c r="F58" s="30">
        <v>1</v>
      </c>
      <c r="G58" s="66">
        <v>3638.35</v>
      </c>
      <c r="H58" s="37">
        <f>'Расчет НМЦ лота закупки'!L59+('Расчет НМЦ лота закупки'!L59*19%)</f>
        <v>16785.437900000001</v>
      </c>
      <c r="I58" s="37">
        <f t="shared" si="0"/>
        <v>22156.778028000001</v>
      </c>
    </row>
    <row r="59" spans="2:9" x14ac:dyDescent="0.25">
      <c r="B59" s="61">
        <v>57</v>
      </c>
      <c r="C59" s="62">
        <v>2125328</v>
      </c>
      <c r="D59" s="38" t="s">
        <v>106</v>
      </c>
      <c r="E59" s="39" t="s">
        <v>32</v>
      </c>
      <c r="F59" s="30">
        <v>3</v>
      </c>
      <c r="G59" s="66">
        <v>5316.15</v>
      </c>
      <c r="H59" s="37">
        <f>'Расчет НМЦ лота закупки'!L60+('Расчет НМЦ лота закупки'!L60*19%)</f>
        <v>5102.3392000000003</v>
      </c>
      <c r="I59" s="37">
        <f t="shared" si="0"/>
        <v>6735.0877440000004</v>
      </c>
    </row>
    <row r="60" spans="2:9" x14ac:dyDescent="0.25">
      <c r="B60" s="61">
        <v>58</v>
      </c>
      <c r="C60" s="62">
        <v>2221847</v>
      </c>
      <c r="D60" s="49" t="s">
        <v>153</v>
      </c>
      <c r="E60" s="39" t="s">
        <v>32</v>
      </c>
      <c r="F60" s="30">
        <v>2</v>
      </c>
      <c r="G60" s="66">
        <v>2956.66</v>
      </c>
      <c r="H60" s="37">
        <f>'Расчет НМЦ лота закупки'!L61+('Расчет НМЦ лота закупки'!L61*19%)</f>
        <v>17653.650000000001</v>
      </c>
      <c r="I60" s="37">
        <f t="shared" si="0"/>
        <v>23302.818000000003</v>
      </c>
    </row>
    <row r="61" spans="2:9" x14ac:dyDescent="0.25">
      <c r="B61" s="61">
        <v>59</v>
      </c>
      <c r="C61" s="62">
        <v>2022590</v>
      </c>
      <c r="D61" s="28" t="s">
        <v>225</v>
      </c>
      <c r="E61" s="29" t="s">
        <v>32</v>
      </c>
      <c r="F61" s="30">
        <v>1</v>
      </c>
      <c r="G61" s="65">
        <v>746.13</v>
      </c>
      <c r="H61" s="37">
        <f>'Расчет НМЦ лота закупки'!L62+('Расчет НМЦ лота закупки'!L62*19%)</f>
        <v>407.00379999999996</v>
      </c>
      <c r="I61" s="37">
        <f t="shared" si="0"/>
        <v>537.24501599999996</v>
      </c>
    </row>
    <row r="62" spans="2:9" x14ac:dyDescent="0.25">
      <c r="B62" s="61">
        <v>60</v>
      </c>
      <c r="C62" s="62">
        <v>2036193</v>
      </c>
      <c r="D62" s="41" t="s">
        <v>186</v>
      </c>
      <c r="E62" s="39" t="s">
        <v>32</v>
      </c>
      <c r="F62" s="30">
        <v>2</v>
      </c>
      <c r="G62" s="66">
        <v>1964.07</v>
      </c>
      <c r="H62" s="37">
        <f>'Расчет НМЦ лота закупки'!L63+('Расчет НМЦ лота закупки'!L63*19%)</f>
        <v>742.39340000000004</v>
      </c>
      <c r="I62" s="37">
        <f t="shared" si="0"/>
        <v>979.95928800000002</v>
      </c>
    </row>
    <row r="63" spans="2:9" x14ac:dyDescent="0.25">
      <c r="B63" s="61">
        <v>61</v>
      </c>
      <c r="C63" s="62">
        <v>2322019</v>
      </c>
      <c r="D63" s="41" t="s">
        <v>187</v>
      </c>
      <c r="E63" s="39" t="s">
        <v>32</v>
      </c>
      <c r="F63" s="30">
        <v>6</v>
      </c>
      <c r="G63" s="65">
        <v>848.17</v>
      </c>
      <c r="H63" s="37">
        <f>'Расчет НМЦ лота закупки'!L64+('Расчет НМЦ лота закупки'!L64*19%)</f>
        <v>682.67919999999992</v>
      </c>
      <c r="I63" s="37">
        <f t="shared" si="0"/>
        <v>901.13654399999996</v>
      </c>
    </row>
    <row r="64" spans="2:9" x14ac:dyDescent="0.25">
      <c r="B64" s="61">
        <v>62</v>
      </c>
      <c r="C64" s="62">
        <v>2363148</v>
      </c>
      <c r="D64" s="41" t="s">
        <v>47</v>
      </c>
      <c r="E64" s="39" t="s">
        <v>32</v>
      </c>
      <c r="F64" s="30">
        <v>2</v>
      </c>
      <c r="G64" s="66">
        <v>1759.98</v>
      </c>
      <c r="H64" s="37">
        <f>'Расчет НМЦ лота закупки'!L65+('Расчет НМЦ лота закупки'!L65*19%)</f>
        <v>849.33870000000002</v>
      </c>
      <c r="I64" s="37">
        <f t="shared" si="0"/>
        <v>1121.127084</v>
      </c>
    </row>
    <row r="65" spans="2:9" x14ac:dyDescent="0.25">
      <c r="B65" s="61">
        <v>63</v>
      </c>
      <c r="C65" s="62">
        <v>2372700</v>
      </c>
      <c r="D65" s="41" t="s">
        <v>188</v>
      </c>
      <c r="E65" s="39" t="s">
        <v>32</v>
      </c>
      <c r="F65" s="30">
        <v>4</v>
      </c>
      <c r="G65" s="66">
        <v>2742.02</v>
      </c>
      <c r="H65" s="37">
        <f>'Расчет НМЦ лота закупки'!L66+('Расчет НМЦ лота закупки'!L66*19%)</f>
        <v>2473.5816</v>
      </c>
      <c r="I65" s="37">
        <f t="shared" si="0"/>
        <v>3265.127712</v>
      </c>
    </row>
    <row r="66" spans="2:9" x14ac:dyDescent="0.25">
      <c r="B66" s="61">
        <v>64</v>
      </c>
      <c r="C66" s="62">
        <v>2404750</v>
      </c>
      <c r="D66" s="49" t="s">
        <v>154</v>
      </c>
      <c r="E66" s="39" t="s">
        <v>32</v>
      </c>
      <c r="F66" s="30">
        <v>1</v>
      </c>
      <c r="G66" s="66">
        <v>5467.56</v>
      </c>
      <c r="H66" s="37">
        <f>'Расчет НМЦ лота закупки'!L43+('Расчет НМЦ лота закупки'!L43*19%)</f>
        <v>765.02719999999999</v>
      </c>
      <c r="I66" s="37">
        <f t="shared" si="0"/>
        <v>1009.835904</v>
      </c>
    </row>
    <row r="67" spans="2:9" x14ac:dyDescent="0.25">
      <c r="B67" s="61">
        <v>65</v>
      </c>
      <c r="C67" s="62">
        <v>2014928</v>
      </c>
      <c r="D67" s="44" t="s">
        <v>95</v>
      </c>
      <c r="E67" s="29" t="s">
        <v>32</v>
      </c>
      <c r="F67" s="45">
        <v>2</v>
      </c>
      <c r="G67" s="65">
        <v>228.22</v>
      </c>
      <c r="H67" s="37">
        <f>'Расчет НМЦ лота закупки'!L67+('Расчет НМЦ лота закупки'!L67*19%)</f>
        <v>341.7561</v>
      </c>
      <c r="I67" s="37">
        <f t="shared" si="0"/>
        <v>451.11805200000003</v>
      </c>
    </row>
    <row r="68" spans="2:9" x14ac:dyDescent="0.25">
      <c r="B68" s="61">
        <v>66</v>
      </c>
      <c r="C68" s="62">
        <v>2379403</v>
      </c>
      <c r="D68" s="28" t="s">
        <v>199</v>
      </c>
      <c r="E68" s="29" t="s">
        <v>32</v>
      </c>
      <c r="F68" s="30">
        <v>1</v>
      </c>
      <c r="G68" s="65">
        <v>393.91</v>
      </c>
      <c r="H68" s="37">
        <f>'Расчет НМЦ лота закупки'!L68+('Расчет НМЦ лота закупки'!L68*19%)</f>
        <v>3907.2102999999997</v>
      </c>
      <c r="I68" s="37">
        <f t="shared" si="0"/>
        <v>5157.5175959999997</v>
      </c>
    </row>
    <row r="69" spans="2:9" x14ac:dyDescent="0.25">
      <c r="B69" s="61">
        <v>67</v>
      </c>
      <c r="C69" s="62">
        <v>2338753</v>
      </c>
      <c r="D69" s="44" t="s">
        <v>61</v>
      </c>
      <c r="E69" s="29" t="s">
        <v>32</v>
      </c>
      <c r="F69" s="45">
        <v>3</v>
      </c>
      <c r="G69" s="65">
        <v>522.28</v>
      </c>
      <c r="H69" s="37">
        <f>'Расчет НМЦ лота закупки'!L69+('Расчет НМЦ лота закупки'!L69*19%)</f>
        <v>208.46420000000001</v>
      </c>
      <c r="I69" s="37">
        <f t="shared" si="0"/>
        <v>275.17274400000002</v>
      </c>
    </row>
    <row r="70" spans="2:9" x14ac:dyDescent="0.25">
      <c r="B70" s="61">
        <v>68</v>
      </c>
      <c r="C70" s="62">
        <v>2338754</v>
      </c>
      <c r="D70" s="44" t="s">
        <v>62</v>
      </c>
      <c r="E70" s="29" t="s">
        <v>32</v>
      </c>
      <c r="F70" s="45">
        <v>3</v>
      </c>
      <c r="G70" s="65">
        <v>809.76</v>
      </c>
      <c r="H70" s="37">
        <f>'Расчет НМЦ лота закупки'!L70+('Расчет НМЦ лота закупки'!L70*19%)</f>
        <v>46.933599999999998</v>
      </c>
      <c r="I70" s="37">
        <f t="shared" si="0"/>
        <v>61.952351999999998</v>
      </c>
    </row>
    <row r="71" spans="2:9" x14ac:dyDescent="0.25">
      <c r="B71" s="61">
        <v>69</v>
      </c>
      <c r="C71" s="62">
        <v>2339721</v>
      </c>
      <c r="D71" s="44" t="s">
        <v>63</v>
      </c>
      <c r="E71" s="29" t="s">
        <v>32</v>
      </c>
      <c r="F71" s="45">
        <v>2</v>
      </c>
      <c r="G71" s="65">
        <v>325.88</v>
      </c>
      <c r="H71" s="37">
        <f>'Расчет НМЦ лота закупки'!L71+('Расчет НМЦ лота закупки'!L71*19%)</f>
        <v>45.172400000000003</v>
      </c>
      <c r="I71" s="37">
        <f t="shared" ref="I71:I134" si="1">H71+(H71*32%)</f>
        <v>59.627568000000004</v>
      </c>
    </row>
    <row r="72" spans="2:9" x14ac:dyDescent="0.25">
      <c r="B72" s="61">
        <v>70</v>
      </c>
      <c r="C72" s="62">
        <v>2235983</v>
      </c>
      <c r="D72" s="41" t="s">
        <v>189</v>
      </c>
      <c r="E72" s="39" t="s">
        <v>32</v>
      </c>
      <c r="F72" s="30">
        <v>4</v>
      </c>
      <c r="G72" s="65">
        <v>450.96</v>
      </c>
      <c r="H72" s="37">
        <f>'Расчет НМЦ лота закупки'!L72+('Расчет НМЦ лота закупки'!L72*19%)</f>
        <v>55.001800000000003</v>
      </c>
      <c r="I72" s="37">
        <f t="shared" si="1"/>
        <v>72.602376000000007</v>
      </c>
    </row>
    <row r="73" spans="2:9" x14ac:dyDescent="0.25">
      <c r="B73" s="61">
        <v>71</v>
      </c>
      <c r="C73" s="62">
        <v>2038555</v>
      </c>
      <c r="D73" s="41" t="s">
        <v>48</v>
      </c>
      <c r="E73" s="39" t="s">
        <v>32</v>
      </c>
      <c r="F73" s="30">
        <v>1</v>
      </c>
      <c r="G73" s="65">
        <v>626.52</v>
      </c>
      <c r="H73" s="37">
        <f>'Расчет НМЦ лота закупки'!L73+('Расчет НМЦ лота закупки'!L73*19%)</f>
        <v>6.9377000000000004</v>
      </c>
      <c r="I73" s="37">
        <f t="shared" si="1"/>
        <v>9.1577640000000002</v>
      </c>
    </row>
    <row r="74" spans="2:9" x14ac:dyDescent="0.25">
      <c r="B74" s="61">
        <v>72</v>
      </c>
      <c r="C74" s="62">
        <v>2377033</v>
      </c>
      <c r="D74" s="49" t="s">
        <v>155</v>
      </c>
      <c r="E74" s="39" t="s">
        <v>32</v>
      </c>
      <c r="F74" s="30">
        <v>2</v>
      </c>
      <c r="G74" s="65">
        <v>749.42</v>
      </c>
      <c r="H74" s="37">
        <f>'Расчет НМЦ лота закупки'!L74+('Расчет НМЦ лота закупки'!L74*19%)</f>
        <v>8226.4938000000002</v>
      </c>
      <c r="I74" s="37">
        <f t="shared" si="1"/>
        <v>10858.971816000001</v>
      </c>
    </row>
    <row r="75" spans="2:9" x14ac:dyDescent="0.25">
      <c r="B75" s="61">
        <v>73</v>
      </c>
      <c r="C75" s="62">
        <v>2374617</v>
      </c>
      <c r="D75" s="44" t="s">
        <v>64</v>
      </c>
      <c r="E75" s="29" t="s">
        <v>32</v>
      </c>
      <c r="F75" s="45">
        <v>4</v>
      </c>
      <c r="G75" s="66">
        <v>5804.42</v>
      </c>
      <c r="H75" s="37">
        <f>'Расчет НМЦ лота закупки'!L75+('Расчет НМЦ лота закупки'!L75*19%)</f>
        <v>654.30960000000005</v>
      </c>
      <c r="I75" s="37">
        <f t="shared" si="1"/>
        <v>863.688672</v>
      </c>
    </row>
    <row r="76" spans="2:9" x14ac:dyDescent="0.25">
      <c r="B76" s="61">
        <v>74</v>
      </c>
      <c r="C76" s="62">
        <v>2378321</v>
      </c>
      <c r="D76" s="44" t="s">
        <v>86</v>
      </c>
      <c r="E76" s="29" t="s">
        <v>32</v>
      </c>
      <c r="F76" s="45">
        <v>2</v>
      </c>
      <c r="G76" s="66">
        <v>13532.31</v>
      </c>
      <c r="H76" s="37">
        <f>'Расчет НМЦ лота закупки'!L76+('Расчет НМЦ лота закупки'!L76*19%)</f>
        <v>24.573499999999999</v>
      </c>
      <c r="I76" s="37">
        <f t="shared" si="1"/>
        <v>32.437019999999997</v>
      </c>
    </row>
    <row r="77" spans="2:9" x14ac:dyDescent="0.25">
      <c r="B77" s="61">
        <v>75</v>
      </c>
      <c r="C77" s="62">
        <v>2320042</v>
      </c>
      <c r="D77" s="41" t="s">
        <v>194</v>
      </c>
      <c r="E77" s="39" t="s">
        <v>32</v>
      </c>
      <c r="F77" s="30">
        <v>6</v>
      </c>
      <c r="G77" s="66">
        <v>2298.39</v>
      </c>
      <c r="H77" s="37">
        <f>'Расчет НМЦ лота закупки'!L77+('Расчет НМЦ лота закупки'!L77*19%)</f>
        <v>35.140700000000002</v>
      </c>
      <c r="I77" s="37">
        <f t="shared" si="1"/>
        <v>46.385724000000003</v>
      </c>
    </row>
    <row r="78" spans="2:9" x14ac:dyDescent="0.25">
      <c r="B78" s="61">
        <v>76</v>
      </c>
      <c r="C78" s="62">
        <v>2300644</v>
      </c>
      <c r="D78" s="41" t="s">
        <v>190</v>
      </c>
      <c r="E78" s="39" t="s">
        <v>32</v>
      </c>
      <c r="F78" s="30">
        <v>2</v>
      </c>
      <c r="G78" s="66">
        <v>9106.0300000000007</v>
      </c>
      <c r="H78" s="37">
        <f>'Расчет НМЦ лота закупки'!L78+('Расчет НМЦ лота закупки'!L78*19%)</f>
        <v>21.3367</v>
      </c>
      <c r="I78" s="37">
        <f t="shared" si="1"/>
        <v>28.164444</v>
      </c>
    </row>
    <row r="79" spans="2:9" x14ac:dyDescent="0.25">
      <c r="B79" s="61">
        <v>77</v>
      </c>
      <c r="C79" s="62">
        <v>2300644</v>
      </c>
      <c r="D79" s="41" t="s">
        <v>178</v>
      </c>
      <c r="E79" s="39" t="s">
        <v>32</v>
      </c>
      <c r="F79" s="30">
        <v>13</v>
      </c>
      <c r="H79" s="37">
        <f>'Расчет НМЦ лота закупки'!L79+('Расчет НМЦ лота закупки'!L79*19%)</f>
        <v>2352.2016000000003</v>
      </c>
      <c r="I79" s="37">
        <f t="shared" si="1"/>
        <v>3104.9061120000006</v>
      </c>
    </row>
    <row r="80" spans="2:9" x14ac:dyDescent="0.25">
      <c r="B80" s="61">
        <v>78</v>
      </c>
      <c r="C80" s="62">
        <v>2347933</v>
      </c>
      <c r="D80" s="28" t="s">
        <v>226</v>
      </c>
      <c r="E80" s="29" t="s">
        <v>32</v>
      </c>
      <c r="F80" s="30">
        <v>3</v>
      </c>
      <c r="G80" s="66">
        <v>15984.65</v>
      </c>
      <c r="H80" s="37">
        <f>'Расчет НМЦ лота закупки'!L80+('Расчет НМЦ лота закупки'!L80*19%)</f>
        <v>2246.2916</v>
      </c>
      <c r="I80" s="37">
        <f t="shared" si="1"/>
        <v>2965.1049119999998</v>
      </c>
    </row>
    <row r="81" spans="2:9" x14ac:dyDescent="0.25">
      <c r="B81" s="61">
        <v>79</v>
      </c>
      <c r="C81" s="62">
        <v>2358957</v>
      </c>
      <c r="D81" s="44" t="s">
        <v>65</v>
      </c>
      <c r="E81" s="29" t="s">
        <v>32</v>
      </c>
      <c r="F81" s="45">
        <v>5</v>
      </c>
      <c r="G81" s="66">
        <v>6911.54</v>
      </c>
      <c r="H81" s="37">
        <f>'Расчет НМЦ лота закупки'!L81+('Расчет НМЦ лота закупки'!L81*19%)</f>
        <v>10820.3963</v>
      </c>
      <c r="I81" s="37">
        <f t="shared" si="1"/>
        <v>14282.923116</v>
      </c>
    </row>
    <row r="82" spans="2:9" x14ac:dyDescent="0.25">
      <c r="B82" s="61">
        <v>80</v>
      </c>
      <c r="C82" s="62">
        <v>2380893</v>
      </c>
      <c r="D82" s="47" t="s">
        <v>107</v>
      </c>
      <c r="E82" s="29" t="s">
        <v>32</v>
      </c>
      <c r="F82" s="45">
        <v>3</v>
      </c>
      <c r="G82" s="66">
        <v>16385.14</v>
      </c>
      <c r="H82" s="37">
        <f>'Расчет НМЦ лота закупки'!L82+('Расчет НМЦ лота закупки'!L82*19%)</f>
        <v>8184.4153999999999</v>
      </c>
      <c r="I82" s="37">
        <f t="shared" si="1"/>
        <v>10803.428328</v>
      </c>
    </row>
    <row r="83" spans="2:9" x14ac:dyDescent="0.25">
      <c r="B83" s="61">
        <v>81</v>
      </c>
      <c r="C83" s="62">
        <v>2337183</v>
      </c>
      <c r="D83" s="44" t="s">
        <v>66</v>
      </c>
      <c r="E83" s="29" t="s">
        <v>32</v>
      </c>
      <c r="F83" s="45">
        <v>1</v>
      </c>
      <c r="G83" s="66">
        <v>34681.69</v>
      </c>
      <c r="H83" s="37">
        <f>'Расчет НМЦ лота закупки'!L83+('Расчет НМЦ лота закупки'!L83*19%)</f>
        <v>1500.5305000000001</v>
      </c>
      <c r="I83" s="37">
        <f t="shared" si="1"/>
        <v>1980.7002600000001</v>
      </c>
    </row>
    <row r="84" spans="2:9" x14ac:dyDescent="0.25">
      <c r="B84" s="61">
        <v>82</v>
      </c>
      <c r="C84" s="62">
        <v>2339282</v>
      </c>
      <c r="D84" s="41" t="s">
        <v>49</v>
      </c>
      <c r="E84" s="39" t="s">
        <v>32</v>
      </c>
      <c r="F84" s="30">
        <v>1</v>
      </c>
      <c r="G84" s="66">
        <v>14263.08</v>
      </c>
      <c r="H84" s="37">
        <f>'Расчет НМЦ лота закупки'!L84+('Расчет НМЦ лота закупки'!L84*19%)</f>
        <v>4610.9525000000003</v>
      </c>
      <c r="I84" s="37">
        <f t="shared" si="1"/>
        <v>6086.4573</v>
      </c>
    </row>
    <row r="85" spans="2:9" x14ac:dyDescent="0.25">
      <c r="B85" s="61">
        <v>83</v>
      </c>
      <c r="C85" s="62">
        <v>2331327</v>
      </c>
      <c r="D85" s="41" t="s">
        <v>50</v>
      </c>
      <c r="E85" s="39" t="s">
        <v>32</v>
      </c>
      <c r="F85" s="30">
        <v>1</v>
      </c>
      <c r="G85" s="66">
        <v>30173.119999999999</v>
      </c>
      <c r="H85" s="37">
        <f>'Расчет НМЦ лота закупки'!L85+('Расчет НМЦ лота закупки'!L85*19%)</f>
        <v>4745.1963999999998</v>
      </c>
      <c r="I85" s="37">
        <f t="shared" si="1"/>
        <v>6263.6592479999999</v>
      </c>
    </row>
    <row r="86" spans="2:9" x14ac:dyDescent="0.25">
      <c r="B86" s="61">
        <v>84</v>
      </c>
      <c r="C86" s="62">
        <v>2375182</v>
      </c>
      <c r="D86" s="44" t="s">
        <v>67</v>
      </c>
      <c r="E86" s="29" t="s">
        <v>32</v>
      </c>
      <c r="F86" s="45">
        <v>1</v>
      </c>
      <c r="G86" s="66">
        <v>25235.52</v>
      </c>
      <c r="H86" s="37">
        <f>'Расчет НМЦ лота закупки'!L86+('Расчет НМЦ лота закупки'!L86*19%)</f>
        <v>1110.3890000000001</v>
      </c>
      <c r="I86" s="37">
        <f t="shared" si="1"/>
        <v>1465.7134800000001</v>
      </c>
    </row>
    <row r="87" spans="2:9" x14ac:dyDescent="0.25">
      <c r="B87" s="61">
        <v>85</v>
      </c>
      <c r="C87" s="62">
        <v>2295914</v>
      </c>
      <c r="D87" s="47" t="s">
        <v>108</v>
      </c>
      <c r="E87" s="29" t="s">
        <v>32</v>
      </c>
      <c r="F87" s="45">
        <v>3</v>
      </c>
      <c r="G87" s="66">
        <v>21213.02</v>
      </c>
      <c r="H87" s="37">
        <f>'Расчет НМЦ лота закупки'!L87+('Расчет НМЦ лота закупки'!L87*19%)</f>
        <v>729.80319999999995</v>
      </c>
      <c r="I87" s="37">
        <f t="shared" si="1"/>
        <v>963.34022399999992</v>
      </c>
    </row>
    <row r="88" spans="2:9" x14ac:dyDescent="0.25">
      <c r="B88" s="61">
        <v>86</v>
      </c>
      <c r="C88" s="62">
        <v>2325003</v>
      </c>
      <c r="D88" s="41" t="s">
        <v>198</v>
      </c>
      <c r="E88" s="39" t="s">
        <v>15</v>
      </c>
      <c r="F88" s="30">
        <v>5</v>
      </c>
      <c r="G88" s="66">
        <v>17390.22</v>
      </c>
      <c r="H88" s="37">
        <f>'Расчет НМЦ лота закупки'!L88+('Расчет НМЦ лота закупки'!L88*19%)</f>
        <v>4376.5700999999999</v>
      </c>
      <c r="I88" s="37">
        <f t="shared" si="1"/>
        <v>5777.0725320000001</v>
      </c>
    </row>
    <row r="89" spans="2:9" x14ac:dyDescent="0.25">
      <c r="B89" s="61">
        <v>87</v>
      </c>
      <c r="C89" s="62">
        <v>2345272</v>
      </c>
      <c r="D89" s="41" t="s">
        <v>196</v>
      </c>
      <c r="E89" s="39" t="s">
        <v>32</v>
      </c>
      <c r="F89" s="30">
        <v>1</v>
      </c>
      <c r="G89" s="66">
        <v>19908.400000000001</v>
      </c>
      <c r="H89" s="37">
        <f>'Расчет НМЦ лота закупки'!L89+('Расчет НМЦ лота закупки'!L89*19%)</f>
        <v>236.71479999999997</v>
      </c>
      <c r="I89" s="37">
        <f t="shared" si="1"/>
        <v>312.46353599999998</v>
      </c>
    </row>
    <row r="90" spans="2:9" x14ac:dyDescent="0.25">
      <c r="B90" s="61">
        <v>88</v>
      </c>
      <c r="C90" s="62">
        <v>2316662</v>
      </c>
      <c r="D90" s="44" t="s">
        <v>87</v>
      </c>
      <c r="E90" s="29" t="s">
        <v>32</v>
      </c>
      <c r="F90" s="45">
        <v>2</v>
      </c>
      <c r="G90" s="66">
        <v>25601.99</v>
      </c>
      <c r="H90" s="37">
        <f>'Расчет НМЦ лота закупки'!L90+('Расчет НМЦ лота закупки'!L90*19%)</f>
        <v>931.12740000000008</v>
      </c>
      <c r="I90" s="37">
        <f t="shared" si="1"/>
        <v>1229.0881680000002</v>
      </c>
    </row>
    <row r="91" spans="2:9" x14ac:dyDescent="0.25">
      <c r="B91" s="61">
        <v>89</v>
      </c>
      <c r="C91" s="62">
        <v>2375067</v>
      </c>
      <c r="D91" s="28" t="s">
        <v>227</v>
      </c>
      <c r="E91" s="29" t="s">
        <v>32</v>
      </c>
      <c r="F91" s="30">
        <v>2</v>
      </c>
      <c r="G91" s="66">
        <v>6729.4</v>
      </c>
      <c r="H91" s="37">
        <f>'Расчет НМЦ лота закупки'!L91+('Расчет НМЦ лота закупки'!L91*19%)</f>
        <v>493.55250000000001</v>
      </c>
      <c r="I91" s="37">
        <f t="shared" si="1"/>
        <v>651.48929999999996</v>
      </c>
    </row>
    <row r="92" spans="2:9" x14ac:dyDescent="0.25">
      <c r="B92" s="61">
        <v>90</v>
      </c>
      <c r="C92" s="62">
        <v>2375050</v>
      </c>
      <c r="D92" s="41" t="s">
        <v>51</v>
      </c>
      <c r="E92" s="39" t="s">
        <v>32</v>
      </c>
      <c r="F92" s="30">
        <v>1</v>
      </c>
      <c r="G92" s="66">
        <v>12800.44</v>
      </c>
      <c r="H92" s="37">
        <f>'Расчет НМЦ лота закупки'!L92+('Расчет НМЦ лота закупки'!L92*19%)</f>
        <v>737.02650000000006</v>
      </c>
      <c r="I92" s="37">
        <f t="shared" si="1"/>
        <v>972.87498000000005</v>
      </c>
    </row>
    <row r="93" spans="2:9" x14ac:dyDescent="0.25">
      <c r="B93" s="61">
        <v>91</v>
      </c>
      <c r="C93" s="62">
        <v>2296230</v>
      </c>
      <c r="D93" s="41" t="s">
        <v>52</v>
      </c>
      <c r="E93" s="39" t="s">
        <v>32</v>
      </c>
      <c r="F93" s="30">
        <v>1</v>
      </c>
      <c r="G93" s="66">
        <v>6729.4</v>
      </c>
      <c r="H93" s="37">
        <f>'Расчет НМЦ лота закупки'!L93+('Расчет НМЦ лота закупки'!L93*19%)</f>
        <v>6834.9673000000003</v>
      </c>
      <c r="I93" s="37">
        <f t="shared" si="1"/>
        <v>9022.1568360000001</v>
      </c>
    </row>
    <row r="94" spans="2:9" x14ac:dyDescent="0.25">
      <c r="B94" s="61">
        <v>92</v>
      </c>
      <c r="C94" s="62">
        <v>2355059</v>
      </c>
      <c r="D94" s="44" t="s">
        <v>68</v>
      </c>
      <c r="E94" s="29" t="s">
        <v>32</v>
      </c>
      <c r="F94" s="45">
        <v>5</v>
      </c>
      <c r="G94" s="66">
        <v>1169.6600000000001</v>
      </c>
      <c r="H94" s="37">
        <f>'Расчет НМЦ лота закупки'!L94+('Расчет НМЦ лота закупки'!L94*19%)</f>
        <v>1054.1019999999999</v>
      </c>
      <c r="I94" s="37">
        <f t="shared" si="1"/>
        <v>1391.41464</v>
      </c>
    </row>
    <row r="95" spans="2:9" x14ac:dyDescent="0.25">
      <c r="B95" s="61">
        <v>93</v>
      </c>
      <c r="C95" s="62">
        <v>2316168</v>
      </c>
      <c r="D95" s="47" t="s">
        <v>109</v>
      </c>
      <c r="E95" s="29" t="s">
        <v>32</v>
      </c>
      <c r="F95" s="45">
        <v>2</v>
      </c>
      <c r="G95" s="66">
        <v>2742.02</v>
      </c>
      <c r="H95" s="37">
        <f>'Расчет НМЦ лота закупки'!L95+('Расчет НМЦ лота закупки'!L95*19%)</f>
        <v>198.02789999999999</v>
      </c>
      <c r="I95" s="37">
        <f t="shared" si="1"/>
        <v>261.39682799999997</v>
      </c>
    </row>
    <row r="96" spans="2:9" x14ac:dyDescent="0.25">
      <c r="B96" s="61">
        <v>94</v>
      </c>
      <c r="C96" s="62">
        <v>2358500</v>
      </c>
      <c r="D96" s="47" t="s">
        <v>110</v>
      </c>
      <c r="E96" s="29" t="s">
        <v>32</v>
      </c>
      <c r="F96" s="45">
        <v>2</v>
      </c>
      <c r="G96" s="66">
        <v>8776.86</v>
      </c>
      <c r="H96" s="37">
        <f>'Расчет НМЦ лота закупки'!L96+('Расчет НМЦ лота закупки'!L96*19%)</f>
        <v>247.3177</v>
      </c>
      <c r="I96" s="37">
        <f t="shared" si="1"/>
        <v>326.45936399999999</v>
      </c>
    </row>
    <row r="97" spans="2:9" x14ac:dyDescent="0.25">
      <c r="B97" s="61">
        <v>95</v>
      </c>
      <c r="C97" s="62">
        <v>2322587</v>
      </c>
      <c r="D97" s="47" t="s">
        <v>111</v>
      </c>
      <c r="E97" s="29" t="s">
        <v>32</v>
      </c>
      <c r="F97" s="45">
        <v>4</v>
      </c>
      <c r="G97" s="66">
        <v>8254.56</v>
      </c>
      <c r="H97" s="37">
        <f>'Расчет НМЦ лота закупки'!L98+('Расчет НМЦ лота закупки'!L98*19%)</f>
        <v>231.20509999999999</v>
      </c>
      <c r="I97" s="37">
        <f t="shared" si="1"/>
        <v>305.19073199999997</v>
      </c>
    </row>
    <row r="98" spans="2:9" x14ac:dyDescent="0.25">
      <c r="B98" s="61">
        <v>96</v>
      </c>
      <c r="C98" s="62">
        <v>2316472</v>
      </c>
      <c r="D98" s="48" t="s">
        <v>135</v>
      </c>
      <c r="E98" s="29" t="s">
        <v>32</v>
      </c>
      <c r="F98" s="45">
        <v>1</v>
      </c>
      <c r="G98" s="66">
        <v>5284.32</v>
      </c>
      <c r="H98" s="37">
        <f>'Расчет НМЦ лота закупки'!L99+('Расчет НМЦ лота закупки'!L99*19%)</f>
        <v>41.411999999999999</v>
      </c>
      <c r="I98" s="37">
        <f t="shared" si="1"/>
        <v>54.66384</v>
      </c>
    </row>
    <row r="99" spans="2:9" x14ac:dyDescent="0.25">
      <c r="B99" s="61">
        <v>97</v>
      </c>
      <c r="C99" s="62">
        <v>2288061</v>
      </c>
      <c r="D99" s="48" t="s">
        <v>129</v>
      </c>
      <c r="E99" s="29" t="s">
        <v>32</v>
      </c>
      <c r="F99" s="45">
        <v>1</v>
      </c>
      <c r="G99" s="66">
        <v>3081.71</v>
      </c>
      <c r="H99" s="37">
        <f>'Расчет НМЦ лота закупки'!L100+('Расчет НМЦ лота закупки'!L100*19%)</f>
        <v>21798.42</v>
      </c>
      <c r="I99" s="37">
        <f t="shared" si="1"/>
        <v>28773.914399999998</v>
      </c>
    </row>
    <row r="100" spans="2:9" x14ac:dyDescent="0.25">
      <c r="B100" s="61">
        <v>98</v>
      </c>
      <c r="C100" s="62">
        <v>2296255</v>
      </c>
      <c r="D100" s="44" t="s">
        <v>69</v>
      </c>
      <c r="E100" s="29" t="s">
        <v>32</v>
      </c>
      <c r="F100" s="45">
        <v>3</v>
      </c>
      <c r="G100" s="66">
        <v>1044.58</v>
      </c>
      <c r="H100" s="37">
        <f>'Расчет НМЦ лота закупки'!L101+('Расчет НМЦ лота закупки'!L101*19%)</f>
        <v>757.4944999999999</v>
      </c>
      <c r="I100" s="37">
        <f t="shared" si="1"/>
        <v>999.89273999999989</v>
      </c>
    </row>
    <row r="101" spans="2:9" x14ac:dyDescent="0.25">
      <c r="B101" s="61">
        <v>99</v>
      </c>
      <c r="C101" s="62">
        <v>2420616</v>
      </c>
      <c r="D101" s="49" t="s">
        <v>156</v>
      </c>
      <c r="E101" s="39" t="s">
        <v>32</v>
      </c>
      <c r="F101" s="30">
        <v>1</v>
      </c>
      <c r="G101" s="65">
        <v>925.27</v>
      </c>
      <c r="H101" s="37">
        <f>'Расчет НМЦ лота закупки'!L102+('Расчет НМЦ лота закупки'!L102*19%)</f>
        <v>294.2989</v>
      </c>
      <c r="I101" s="37">
        <f t="shared" si="1"/>
        <v>388.47454800000003</v>
      </c>
    </row>
    <row r="102" spans="2:9" x14ac:dyDescent="0.25">
      <c r="B102" s="61">
        <v>100</v>
      </c>
      <c r="C102" s="62">
        <v>2353429</v>
      </c>
      <c r="D102" s="44" t="s">
        <v>70</v>
      </c>
      <c r="E102" s="29" t="s">
        <v>71</v>
      </c>
      <c r="F102" s="45">
        <v>8</v>
      </c>
      <c r="H102" s="37">
        <f>'Расчет НМЦ лота закупки'!L103+('Расчет НМЦ лота закупки'!L103*19%)</f>
        <v>2859.4748</v>
      </c>
      <c r="I102" s="37">
        <f t="shared" si="1"/>
        <v>3774.5067359999998</v>
      </c>
    </row>
    <row r="103" spans="2:9" x14ac:dyDescent="0.25">
      <c r="B103" s="61">
        <v>101</v>
      </c>
      <c r="C103" s="62">
        <v>2418332</v>
      </c>
      <c r="D103" s="47" t="s">
        <v>112</v>
      </c>
      <c r="E103" s="29" t="s">
        <v>32</v>
      </c>
      <c r="F103" s="45">
        <v>1</v>
      </c>
      <c r="G103" s="66">
        <v>2011.25</v>
      </c>
      <c r="H103" s="37">
        <f>'Расчет НМЦ лота закупки'!L104+('Расчет НМЦ лота закупки'!L104*19%)</f>
        <v>282.76780000000002</v>
      </c>
      <c r="I103" s="37">
        <f t="shared" si="1"/>
        <v>373.25349600000004</v>
      </c>
    </row>
    <row r="104" spans="2:9" x14ac:dyDescent="0.25">
      <c r="B104" s="61">
        <v>102</v>
      </c>
      <c r="C104" s="62">
        <v>2317212</v>
      </c>
      <c r="D104" s="41" t="s">
        <v>53</v>
      </c>
      <c r="E104" s="39" t="s">
        <v>32</v>
      </c>
      <c r="F104" s="30">
        <v>1</v>
      </c>
      <c r="G104" s="66">
        <v>16565.09</v>
      </c>
      <c r="H104" s="37">
        <f>'Расчет НМЦ лота закупки'!L105+('Расчет НМЦ лота закупки'!L105*19%)</f>
        <v>233.96590000000003</v>
      </c>
      <c r="I104" s="37">
        <f t="shared" si="1"/>
        <v>308.83498800000007</v>
      </c>
    </row>
    <row r="105" spans="2:9" x14ac:dyDescent="0.25">
      <c r="B105" s="61">
        <v>103</v>
      </c>
      <c r="C105" s="62">
        <v>2374759</v>
      </c>
      <c r="D105" s="41" t="s">
        <v>54</v>
      </c>
      <c r="E105" s="39" t="s">
        <v>32</v>
      </c>
      <c r="F105" s="30">
        <v>1</v>
      </c>
      <c r="G105" s="66">
        <v>7679.61</v>
      </c>
      <c r="H105" s="37">
        <f>'Расчет НМЦ лота закупки'!L106+('Расчет НМЦ лота закупки'!L106*19%)</f>
        <v>4056.1507000000001</v>
      </c>
      <c r="I105" s="37">
        <f t="shared" si="1"/>
        <v>5354.1189240000003</v>
      </c>
    </row>
    <row r="106" spans="2:9" x14ac:dyDescent="0.25">
      <c r="B106" s="61">
        <v>104</v>
      </c>
      <c r="C106" s="62">
        <v>2365673</v>
      </c>
      <c r="D106" s="47" t="s">
        <v>113</v>
      </c>
      <c r="E106" s="29" t="s">
        <v>32</v>
      </c>
      <c r="F106" s="45">
        <v>2</v>
      </c>
      <c r="G106" s="66">
        <v>1018.24</v>
      </c>
      <c r="H106" s="37">
        <f>'Расчет НМЦ лота закупки'!L107+('Расчет НМЦ лота закупки'!L107*19%)</f>
        <v>42.863800000000005</v>
      </c>
      <c r="I106" s="37">
        <f t="shared" si="1"/>
        <v>56.580216000000007</v>
      </c>
    </row>
    <row r="107" spans="2:9" x14ac:dyDescent="0.25">
      <c r="B107" s="61">
        <v>105</v>
      </c>
      <c r="C107" s="62">
        <v>2348426</v>
      </c>
      <c r="D107" s="41" t="s">
        <v>55</v>
      </c>
      <c r="E107" s="39" t="s">
        <v>32</v>
      </c>
      <c r="F107" s="30">
        <v>2</v>
      </c>
      <c r="G107" s="66">
        <v>2821.01</v>
      </c>
      <c r="H107" s="37">
        <f>'Расчет НМЦ лота закупки'!L108+('Расчет НМЦ лота закупки'!L108*19%)</f>
        <v>65.902200000000008</v>
      </c>
      <c r="I107" s="37">
        <f t="shared" si="1"/>
        <v>86.990904000000015</v>
      </c>
    </row>
    <row r="108" spans="2:9" x14ac:dyDescent="0.25">
      <c r="B108" s="61">
        <v>106</v>
      </c>
      <c r="C108" s="62">
        <v>2367035</v>
      </c>
      <c r="D108" s="44" t="s">
        <v>72</v>
      </c>
      <c r="E108" s="29" t="s">
        <v>32</v>
      </c>
      <c r="F108" s="45">
        <v>1</v>
      </c>
      <c r="G108" s="65">
        <v>381.84</v>
      </c>
      <c r="H108" s="37">
        <f>'Расчет НМЦ лота закупки'!L109+('Расчет НМЦ лота закупки'!L109*19%)</f>
        <v>1792.616</v>
      </c>
      <c r="I108" s="37">
        <f t="shared" si="1"/>
        <v>2366.2531199999999</v>
      </c>
    </row>
    <row r="109" spans="2:9" x14ac:dyDescent="0.25">
      <c r="B109" s="61">
        <v>107</v>
      </c>
      <c r="C109" s="68">
        <v>2349421</v>
      </c>
      <c r="D109" s="28" t="s">
        <v>228</v>
      </c>
      <c r="E109" s="29" t="s">
        <v>32</v>
      </c>
      <c r="F109" s="30">
        <v>2</v>
      </c>
      <c r="G109" s="66">
        <v>14629.55</v>
      </c>
      <c r="H109" s="37">
        <f>'Расчет НМЦ лота закупки'!L110+('Расчет НМЦ лота закупки'!L110*19%)</f>
        <v>2977.2134000000001</v>
      </c>
      <c r="I109" s="37">
        <f t="shared" si="1"/>
        <v>3929.9216880000004</v>
      </c>
    </row>
    <row r="110" spans="2:9" x14ac:dyDescent="0.25">
      <c r="B110" s="61">
        <v>108</v>
      </c>
      <c r="C110" s="62">
        <v>2361206</v>
      </c>
      <c r="D110" s="28" t="s">
        <v>229</v>
      </c>
      <c r="E110" s="29" t="s">
        <v>32</v>
      </c>
      <c r="F110" s="30">
        <v>2</v>
      </c>
      <c r="G110" s="66">
        <v>1462.62</v>
      </c>
      <c r="H110" s="37">
        <f>'Расчет НМЦ лота закупки'!L111+('Расчет НМЦ лота закупки'!L111*19%)</f>
        <v>317.99180000000001</v>
      </c>
      <c r="I110" s="37">
        <f t="shared" si="1"/>
        <v>419.74917600000003</v>
      </c>
    </row>
    <row r="111" spans="2:9" x14ac:dyDescent="0.25">
      <c r="B111" s="61">
        <v>109</v>
      </c>
      <c r="C111" s="62">
        <v>2363115</v>
      </c>
      <c r="D111" s="28" t="s">
        <v>230</v>
      </c>
      <c r="E111" s="29" t="s">
        <v>32</v>
      </c>
      <c r="F111" s="30">
        <v>2</v>
      </c>
      <c r="G111" s="66">
        <v>6527.51</v>
      </c>
      <c r="H111" s="37">
        <f>'Расчет НМЦ лота закупки'!L112+('Расчет НМЦ лота закупки'!L112*19%)</f>
        <v>451.17660000000001</v>
      </c>
      <c r="I111" s="37">
        <f t="shared" si="1"/>
        <v>595.55311200000006</v>
      </c>
    </row>
    <row r="112" spans="2:9" x14ac:dyDescent="0.25">
      <c r="B112" s="61">
        <v>110</v>
      </c>
      <c r="C112" s="62">
        <v>2427159</v>
      </c>
      <c r="D112" s="47" t="s">
        <v>114</v>
      </c>
      <c r="E112" s="29" t="s">
        <v>32</v>
      </c>
      <c r="F112" s="45">
        <v>1</v>
      </c>
      <c r="G112" s="66">
        <v>3258.81</v>
      </c>
      <c r="H112" s="37">
        <f>'Расчет НМЦ лота закупки'!L113+('Расчет НМЦ лота закупки'!L113*19%)</f>
        <v>24.502099999999999</v>
      </c>
      <c r="I112" s="37">
        <f t="shared" si="1"/>
        <v>32.342771999999997</v>
      </c>
    </row>
    <row r="113" spans="2:9" x14ac:dyDescent="0.25">
      <c r="B113" s="61">
        <v>111</v>
      </c>
      <c r="C113" s="62">
        <v>2344620</v>
      </c>
      <c r="D113" s="44" t="s">
        <v>88</v>
      </c>
      <c r="E113" s="29" t="s">
        <v>32</v>
      </c>
      <c r="F113" s="45">
        <v>6</v>
      </c>
      <c r="G113" s="66">
        <v>1425.32</v>
      </c>
      <c r="H113" s="37">
        <f>'Расчет НМЦ лота закупки'!L114+('Расчет НМЦ лота закупки'!L114*19%)</f>
        <v>19.682600000000001</v>
      </c>
      <c r="I113" s="37">
        <f t="shared" si="1"/>
        <v>25.981031999999999</v>
      </c>
    </row>
    <row r="114" spans="2:9" x14ac:dyDescent="0.25">
      <c r="B114" s="61">
        <v>112</v>
      </c>
      <c r="C114" s="62">
        <v>2023566</v>
      </c>
      <c r="D114" s="48" t="s">
        <v>136</v>
      </c>
      <c r="E114" s="29" t="s">
        <v>32</v>
      </c>
      <c r="F114" s="45">
        <v>1</v>
      </c>
      <c r="G114" s="66">
        <v>1644.77</v>
      </c>
      <c r="H114" s="37">
        <f>'Расчет НМЦ лота закупки'!L115+('Расчет НМЦ лота закупки'!L115*19%)</f>
        <v>590.5018</v>
      </c>
      <c r="I114" s="37">
        <f t="shared" si="1"/>
        <v>779.46237599999995</v>
      </c>
    </row>
    <row r="115" spans="2:9" x14ac:dyDescent="0.25">
      <c r="B115" s="61">
        <v>113</v>
      </c>
      <c r="C115" s="62">
        <v>2340190</v>
      </c>
      <c r="D115" s="44" t="s">
        <v>73</v>
      </c>
      <c r="E115" s="29" t="s">
        <v>32</v>
      </c>
      <c r="F115" s="45">
        <v>4</v>
      </c>
      <c r="G115" s="65">
        <v>927.78</v>
      </c>
      <c r="H115" s="37">
        <f>'Расчет НМЦ лота закупки'!L116+('Расчет НМЦ лота закупки'!L116*19%)</f>
        <v>4.5457999999999998</v>
      </c>
      <c r="I115" s="37">
        <f t="shared" si="1"/>
        <v>6.0004559999999998</v>
      </c>
    </row>
    <row r="116" spans="2:9" x14ac:dyDescent="0.25">
      <c r="B116" s="61">
        <v>114</v>
      </c>
      <c r="C116" s="62">
        <v>2115423</v>
      </c>
      <c r="D116" s="41" t="s">
        <v>171</v>
      </c>
      <c r="E116" s="39" t="s">
        <v>32</v>
      </c>
      <c r="F116" s="30">
        <v>70</v>
      </c>
      <c r="G116" s="65">
        <v>182.14</v>
      </c>
      <c r="H116" s="37">
        <f>'Расчет НМЦ лота закупки'!L117+('Расчет НМЦ лота закупки'!L117*19%)</f>
        <v>5.8786000000000005</v>
      </c>
      <c r="I116" s="37">
        <f t="shared" si="1"/>
        <v>7.7597520000000006</v>
      </c>
    </row>
    <row r="117" spans="2:9" x14ac:dyDescent="0.25">
      <c r="B117" s="61">
        <v>115</v>
      </c>
      <c r="C117" s="62">
        <v>2274959</v>
      </c>
      <c r="D117" s="41" t="s">
        <v>172</v>
      </c>
      <c r="E117" s="39" t="s">
        <v>32</v>
      </c>
      <c r="F117" s="30">
        <v>60</v>
      </c>
      <c r="G117" s="65">
        <v>182.14</v>
      </c>
      <c r="H117" s="37">
        <f>'Расчет НМЦ лота закупки'!L118+('Расчет НМЦ лота закупки'!L118*19%)</f>
        <v>6.8425000000000002</v>
      </c>
      <c r="I117" s="37">
        <f t="shared" si="1"/>
        <v>9.0320999999999998</v>
      </c>
    </row>
    <row r="118" spans="2:9" x14ac:dyDescent="0.25">
      <c r="B118" s="61">
        <v>116</v>
      </c>
      <c r="C118" s="62">
        <v>2287061</v>
      </c>
      <c r="D118" s="41" t="s">
        <v>174</v>
      </c>
      <c r="E118" s="39" t="s">
        <v>32</v>
      </c>
      <c r="F118" s="30">
        <v>10</v>
      </c>
      <c r="G118" s="65">
        <v>200.79</v>
      </c>
      <c r="H118" s="37">
        <f>'Расчет НМЦ лота закупки'!L119+('Расчет НМЦ лота закупки'!L119*19%)</f>
        <v>11.5192</v>
      </c>
      <c r="I118" s="37">
        <f t="shared" si="1"/>
        <v>15.205344</v>
      </c>
    </row>
    <row r="119" spans="2:9" x14ac:dyDescent="0.25">
      <c r="B119" s="61">
        <v>117</v>
      </c>
      <c r="C119" s="62">
        <v>2021635</v>
      </c>
      <c r="D119" s="41" t="s">
        <v>203</v>
      </c>
      <c r="E119" s="39" t="s">
        <v>15</v>
      </c>
      <c r="F119" s="30">
        <v>30</v>
      </c>
      <c r="G119" s="65">
        <v>218.36</v>
      </c>
      <c r="H119" s="37">
        <f>'Расчет НМЦ лота закупки'!L120+('Расчет НМЦ лота закупки'!L120*19%)</f>
        <v>16.731400000000001</v>
      </c>
      <c r="I119" s="37">
        <f t="shared" si="1"/>
        <v>22.085448</v>
      </c>
    </row>
    <row r="120" spans="2:9" x14ac:dyDescent="0.25">
      <c r="B120" s="61">
        <v>118</v>
      </c>
      <c r="C120" s="62">
        <v>2221801</v>
      </c>
      <c r="D120" s="41" t="s">
        <v>204</v>
      </c>
      <c r="E120" s="39" t="s">
        <v>15</v>
      </c>
      <c r="F120" s="30">
        <v>20</v>
      </c>
      <c r="G120" s="65">
        <v>880.42</v>
      </c>
      <c r="H120" s="37">
        <f>'Расчет НМЦ лота закупки'!L121+('Расчет НМЦ лота закупки'!L121*19%)</f>
        <v>27.584199999999999</v>
      </c>
      <c r="I120" s="37">
        <f t="shared" si="1"/>
        <v>36.411144</v>
      </c>
    </row>
    <row r="121" spans="2:9" x14ac:dyDescent="0.25">
      <c r="B121" s="61">
        <v>119</v>
      </c>
      <c r="C121" s="62">
        <v>2386222</v>
      </c>
      <c r="D121" s="38" t="s">
        <v>42</v>
      </c>
      <c r="E121" s="39" t="s">
        <v>32</v>
      </c>
      <c r="F121" s="30">
        <v>1</v>
      </c>
      <c r="G121" s="66">
        <v>1169.6600000000001</v>
      </c>
      <c r="H121" s="37">
        <f>'Расчет НМЦ лота закупки'!L122+('Расчет НМЦ лота закупки'!L122*19%)</f>
        <v>21.717500000000001</v>
      </c>
      <c r="I121" s="37">
        <f t="shared" si="1"/>
        <v>28.667100000000001</v>
      </c>
    </row>
    <row r="122" spans="2:9" x14ac:dyDescent="0.25">
      <c r="B122" s="61">
        <v>120</v>
      </c>
      <c r="C122" s="62">
        <v>2125286</v>
      </c>
      <c r="D122" s="41" t="s">
        <v>56</v>
      </c>
      <c r="E122" s="39" t="s">
        <v>32</v>
      </c>
      <c r="F122" s="30">
        <v>1</v>
      </c>
      <c r="G122" s="66">
        <v>2412.84</v>
      </c>
      <c r="H122" s="37">
        <f>'Расчет НМЦ лота закупки'!L123+('Расчет НМЦ лота закупки'!L123*19%)</f>
        <v>5673.7296000000006</v>
      </c>
      <c r="I122" s="37">
        <f t="shared" si="1"/>
        <v>7489.323072000001</v>
      </c>
    </row>
    <row r="123" spans="2:9" x14ac:dyDescent="0.25">
      <c r="B123" s="61">
        <v>121</v>
      </c>
      <c r="C123" s="62">
        <v>2075114</v>
      </c>
      <c r="D123" s="28" t="s">
        <v>231</v>
      </c>
      <c r="E123" s="29" t="s">
        <v>32</v>
      </c>
      <c r="F123" s="30">
        <v>2</v>
      </c>
      <c r="G123" s="66">
        <v>1409.96</v>
      </c>
      <c r="H123" s="37">
        <f>'Расчет НМЦ лота закупки'!L124+('Расчет НМЦ лота закупки'!L124*19%)</f>
        <v>12042.859499999999</v>
      </c>
      <c r="I123" s="37">
        <f t="shared" si="1"/>
        <v>15896.574539999998</v>
      </c>
    </row>
    <row r="124" spans="2:9" x14ac:dyDescent="0.25">
      <c r="B124" s="61">
        <v>122</v>
      </c>
      <c r="C124" s="62">
        <v>2340221</v>
      </c>
      <c r="D124" s="44" t="s">
        <v>74</v>
      </c>
      <c r="E124" s="29" t="s">
        <v>32</v>
      </c>
      <c r="F124" s="45">
        <v>8</v>
      </c>
      <c r="G124" s="66">
        <v>2012.71</v>
      </c>
      <c r="H124" s="37">
        <f>'Расчет НМЦ лота закупки'!L125+('Расчет НМЦ лота закупки'!L125*19%)</f>
        <v>63.319900000000004</v>
      </c>
      <c r="I124" s="37">
        <f t="shared" si="1"/>
        <v>83.582267999999999</v>
      </c>
    </row>
    <row r="125" spans="2:9" x14ac:dyDescent="0.25">
      <c r="B125" s="61">
        <v>123</v>
      </c>
      <c r="C125" s="62">
        <v>2339870</v>
      </c>
      <c r="D125" s="44" t="s">
        <v>75</v>
      </c>
      <c r="E125" s="29" t="s">
        <v>32</v>
      </c>
      <c r="F125" s="45">
        <v>10</v>
      </c>
      <c r="G125" s="66">
        <v>1736.94</v>
      </c>
      <c r="H125" s="37">
        <f>'Расчет НМЦ лота закупки'!L126+('Расчет НМЦ лота закупки'!L126*19%)</f>
        <v>1975.6261</v>
      </c>
      <c r="I125" s="37">
        <f t="shared" si="1"/>
        <v>2607.8264519999998</v>
      </c>
    </row>
    <row r="126" spans="2:9" x14ac:dyDescent="0.25">
      <c r="B126" s="61">
        <v>124</v>
      </c>
      <c r="C126" s="62">
        <v>2309250</v>
      </c>
      <c r="D126" s="44" t="s">
        <v>76</v>
      </c>
      <c r="E126" s="29" t="s">
        <v>32</v>
      </c>
      <c r="F126" s="45">
        <v>8</v>
      </c>
      <c r="G126" s="65">
        <v>578.85</v>
      </c>
      <c r="H126" s="37">
        <f>'Расчет НМЦ лота закупки'!L127+('Расчет НМЦ лота закупки'!L127*19%)</f>
        <v>3776.346</v>
      </c>
      <c r="I126" s="37">
        <f t="shared" si="1"/>
        <v>4984.7767199999998</v>
      </c>
    </row>
    <row r="127" spans="2:9" x14ac:dyDescent="0.25">
      <c r="B127" s="61">
        <v>125</v>
      </c>
      <c r="C127" s="62">
        <v>2357607</v>
      </c>
      <c r="D127" s="41" t="s">
        <v>197</v>
      </c>
      <c r="E127" s="39" t="s">
        <v>32</v>
      </c>
      <c r="F127" s="30">
        <v>3</v>
      </c>
      <c r="G127" s="65">
        <v>189.82</v>
      </c>
      <c r="H127" s="37">
        <f>'Расчет НМЦ лота закупки'!L129+('Расчет НМЦ лота закупки'!L129*19%)</f>
        <v>478.95120000000003</v>
      </c>
      <c r="I127" s="37">
        <f t="shared" si="1"/>
        <v>632.21558400000004</v>
      </c>
    </row>
    <row r="128" spans="2:9" x14ac:dyDescent="0.25">
      <c r="B128" s="61">
        <v>126</v>
      </c>
      <c r="C128" s="62">
        <v>2365256</v>
      </c>
      <c r="D128" s="41" t="s">
        <v>191</v>
      </c>
      <c r="E128" s="39" t="s">
        <v>32</v>
      </c>
      <c r="F128" s="30">
        <v>10</v>
      </c>
      <c r="G128" s="65">
        <v>401.59</v>
      </c>
      <c r="H128" s="37">
        <f>'Расчет НМЦ лота закупки'!L130+('Расчет НМЦ лота закупки'!L130*19%)</f>
        <v>144.6088</v>
      </c>
      <c r="I128" s="37">
        <f t="shared" si="1"/>
        <v>190.88361600000002</v>
      </c>
    </row>
    <row r="129" spans="2:9" x14ac:dyDescent="0.25">
      <c r="B129" s="61">
        <v>127</v>
      </c>
      <c r="C129" s="62">
        <v>2378464</v>
      </c>
      <c r="D129" s="38" t="s">
        <v>43</v>
      </c>
      <c r="E129" s="39" t="s">
        <v>32</v>
      </c>
      <c r="F129" s="30">
        <v>3</v>
      </c>
      <c r="G129" s="66">
        <v>5087.22</v>
      </c>
      <c r="H129" s="37">
        <f>'Расчет НМЦ лота закупки'!L131+('Расчет НМЦ лота закупки'!L131*19%)</f>
        <v>1791.7830000000001</v>
      </c>
      <c r="I129" s="37">
        <f t="shared" si="1"/>
        <v>2365.1535600000002</v>
      </c>
    </row>
    <row r="130" spans="2:9" x14ac:dyDescent="0.25">
      <c r="B130" s="61">
        <v>128</v>
      </c>
      <c r="C130" s="62">
        <v>2230653</v>
      </c>
      <c r="D130" s="38" t="s">
        <v>115</v>
      </c>
      <c r="E130" s="39" t="s">
        <v>32</v>
      </c>
      <c r="F130" s="30">
        <v>7</v>
      </c>
      <c r="G130" s="65">
        <v>443.29</v>
      </c>
      <c r="H130" s="37">
        <f>'Расчет НМЦ лота закупки'!L132+('Расчет НМЦ лота закупки'!L132*19%)</f>
        <v>183.46229999999997</v>
      </c>
      <c r="I130" s="37">
        <f t="shared" si="1"/>
        <v>242.17023599999996</v>
      </c>
    </row>
    <row r="131" spans="2:9" x14ac:dyDescent="0.25">
      <c r="B131" s="61">
        <v>129</v>
      </c>
      <c r="C131" s="62">
        <v>2314335</v>
      </c>
      <c r="D131" s="38" t="s">
        <v>116</v>
      </c>
      <c r="E131" s="39" t="s">
        <v>32</v>
      </c>
      <c r="F131" s="30">
        <v>1</v>
      </c>
      <c r="G131" s="66">
        <v>1535.05</v>
      </c>
      <c r="H131" s="37">
        <f>'Расчет НМЦ лота закупки'!L133+('Расчет НМЦ лота закупки'!L133*19%)</f>
        <v>49.277899999999995</v>
      </c>
      <c r="I131" s="37">
        <f t="shared" si="1"/>
        <v>65.046827999999991</v>
      </c>
    </row>
    <row r="132" spans="2:9" x14ac:dyDescent="0.25">
      <c r="B132" s="61">
        <v>130</v>
      </c>
      <c r="C132" s="62">
        <v>2339809</v>
      </c>
      <c r="D132" s="44" t="s">
        <v>77</v>
      </c>
      <c r="E132" s="29" t="s">
        <v>32</v>
      </c>
      <c r="F132" s="45">
        <v>4</v>
      </c>
      <c r="G132" s="66">
        <v>2037.58</v>
      </c>
      <c r="H132" s="37">
        <f>'Расчет НМЦ лота закупки'!L134+('Расчет НМЦ лота закупки'!L134*19%)</f>
        <v>106.0766</v>
      </c>
      <c r="I132" s="37">
        <f t="shared" si="1"/>
        <v>140.02111200000002</v>
      </c>
    </row>
    <row r="133" spans="2:9" x14ac:dyDescent="0.25">
      <c r="B133" s="61">
        <v>131</v>
      </c>
      <c r="C133" s="62">
        <v>2353255</v>
      </c>
      <c r="D133" s="38" t="s">
        <v>117</v>
      </c>
      <c r="E133" s="39" t="s">
        <v>32</v>
      </c>
      <c r="F133" s="30">
        <v>1</v>
      </c>
      <c r="G133" s="65">
        <v>938.14</v>
      </c>
      <c r="H133" s="37">
        <f>'Расчет НМЦ лота закупки'!L135+('Расчет НМЦ лота закупки'!L135*19%)</f>
        <v>139.12289999999999</v>
      </c>
      <c r="I133" s="37">
        <f t="shared" si="1"/>
        <v>183.64222799999999</v>
      </c>
    </row>
    <row r="134" spans="2:9" x14ac:dyDescent="0.25">
      <c r="B134" s="61">
        <v>132</v>
      </c>
      <c r="C134" s="62">
        <v>2370679</v>
      </c>
      <c r="D134" s="44" t="s">
        <v>78</v>
      </c>
      <c r="E134" s="29" t="s">
        <v>32</v>
      </c>
      <c r="F134" s="45">
        <v>5</v>
      </c>
      <c r="G134" s="65">
        <v>766.98</v>
      </c>
      <c r="H134" s="37">
        <f>'Расчет НМЦ лота закупки'!L136+('Расчет НМЦ лота закупки'!L136*19%)</f>
        <v>1480.6694</v>
      </c>
      <c r="I134" s="37">
        <f t="shared" si="1"/>
        <v>1954.483608</v>
      </c>
    </row>
    <row r="135" spans="2:9" x14ac:dyDescent="0.25">
      <c r="B135" s="61">
        <v>133</v>
      </c>
      <c r="C135" s="62">
        <v>2362028</v>
      </c>
      <c r="D135" s="44" t="s">
        <v>79</v>
      </c>
      <c r="E135" s="29" t="s">
        <v>32</v>
      </c>
      <c r="F135" s="45">
        <v>1</v>
      </c>
      <c r="G135" s="65">
        <v>919.49</v>
      </c>
      <c r="H135" s="37">
        <f>'Расчет НМЦ лота закупки'!L137+('Расчет НМЦ лота закупки'!L137*19%)</f>
        <v>21.3367</v>
      </c>
      <c r="I135" s="37">
        <f t="shared" ref="I135:I198" si="2">H135+(H135*32%)</f>
        <v>28.164444</v>
      </c>
    </row>
    <row r="136" spans="2:9" x14ac:dyDescent="0.25">
      <c r="B136" s="61">
        <v>134</v>
      </c>
      <c r="C136" s="62">
        <v>2413331</v>
      </c>
      <c r="D136" s="44" t="s">
        <v>59</v>
      </c>
      <c r="E136" s="29" t="s">
        <v>32</v>
      </c>
      <c r="F136" s="45">
        <v>1</v>
      </c>
      <c r="G136" s="66">
        <v>31818.98</v>
      </c>
      <c r="H136" s="37">
        <f>'Расчет НМЦ лота закупки'!L138+('Расчет НМЦ лота закупки'!L138*19%)</f>
        <v>25.930099999999999</v>
      </c>
      <c r="I136" s="37">
        <f t="shared" si="2"/>
        <v>34.227732000000003</v>
      </c>
    </row>
    <row r="137" spans="2:9" x14ac:dyDescent="0.25">
      <c r="B137" s="61">
        <v>135</v>
      </c>
      <c r="C137" s="62">
        <v>2360392</v>
      </c>
      <c r="D137" s="41" t="s">
        <v>57</v>
      </c>
      <c r="E137" s="39" t="s">
        <v>32</v>
      </c>
      <c r="F137" s="30">
        <v>1</v>
      </c>
      <c r="G137" s="66">
        <v>1124.68</v>
      </c>
      <c r="H137" s="37">
        <f>'Расчет НМЦ лота закупки'!L139+('Расчет НМЦ лота закупки'!L139*19%)</f>
        <v>72.613799999999998</v>
      </c>
      <c r="I137" s="37">
        <f t="shared" si="2"/>
        <v>95.850215999999989</v>
      </c>
    </row>
    <row r="138" spans="2:9" x14ac:dyDescent="0.25">
      <c r="B138" s="61">
        <v>136</v>
      </c>
      <c r="C138" s="62">
        <v>2014725</v>
      </c>
      <c r="D138" s="48" t="s">
        <v>137</v>
      </c>
      <c r="E138" s="29" t="s">
        <v>32</v>
      </c>
      <c r="F138" s="45">
        <v>1</v>
      </c>
      <c r="G138" s="65">
        <v>365.38</v>
      </c>
      <c r="H138" s="37">
        <f>'Расчет НМЦ лота закупки'!L140+('Расчет НМЦ лота закупки'!L140*19%)</f>
        <v>13279.876399999999</v>
      </c>
      <c r="I138" s="37">
        <f t="shared" si="2"/>
        <v>17529.436847999998</v>
      </c>
    </row>
    <row r="139" spans="2:9" x14ac:dyDescent="0.25">
      <c r="B139" s="61">
        <v>137</v>
      </c>
      <c r="C139" s="62">
        <v>2271145</v>
      </c>
      <c r="D139" s="28" t="s">
        <v>232</v>
      </c>
      <c r="E139" s="29" t="s">
        <v>32</v>
      </c>
      <c r="F139" s="30">
        <v>5</v>
      </c>
      <c r="G139" s="66">
        <v>2157.1799999999998</v>
      </c>
      <c r="H139" s="37">
        <f>'Расчет НМЦ лота закупки'!L141+('Расчет НМЦ лота закупки'!L141*19%)</f>
        <v>5002.4863000000005</v>
      </c>
      <c r="I139" s="37">
        <f t="shared" si="2"/>
        <v>6603.2819160000008</v>
      </c>
    </row>
    <row r="140" spans="2:9" x14ac:dyDescent="0.25">
      <c r="B140" s="61">
        <v>138</v>
      </c>
      <c r="C140" s="62">
        <v>2109814</v>
      </c>
      <c r="D140" s="38" t="s">
        <v>118</v>
      </c>
      <c r="E140" s="39" t="s">
        <v>32</v>
      </c>
      <c r="F140" s="30">
        <v>1</v>
      </c>
      <c r="G140" s="66">
        <v>1566.86</v>
      </c>
      <c r="H140" s="37">
        <f>'Расчет НМЦ лота закупки'!L142+('Расчет НМЦ лота закупки'!L142*19%)</f>
        <v>21.3367</v>
      </c>
      <c r="I140" s="37">
        <f t="shared" si="2"/>
        <v>28.164444</v>
      </c>
    </row>
    <row r="141" spans="2:9" x14ac:dyDescent="0.25">
      <c r="B141" s="61">
        <v>139</v>
      </c>
      <c r="C141" s="62">
        <v>2230132</v>
      </c>
      <c r="D141" s="49" t="s">
        <v>157</v>
      </c>
      <c r="E141" s="39" t="s">
        <v>32</v>
      </c>
      <c r="F141" s="30">
        <v>3</v>
      </c>
      <c r="G141" s="65">
        <v>339.05</v>
      </c>
      <c r="H141" s="37">
        <f>'Расчет НМЦ лота закупки'!L143+('Расчет НМЦ лота закупки'!L143*19%)</f>
        <v>7253.1332999999995</v>
      </c>
      <c r="I141" s="37">
        <f t="shared" si="2"/>
        <v>9574.1359560000001</v>
      </c>
    </row>
    <row r="142" spans="2:9" x14ac:dyDescent="0.25">
      <c r="B142" s="61">
        <v>140</v>
      </c>
      <c r="C142" s="62">
        <v>2383515</v>
      </c>
      <c r="D142" s="38" t="s">
        <v>119</v>
      </c>
      <c r="E142" s="39" t="s">
        <v>32</v>
      </c>
      <c r="F142" s="30">
        <v>1</v>
      </c>
      <c r="G142" s="66">
        <v>11651.64</v>
      </c>
      <c r="H142" s="37">
        <f>'Расчет НМЦ лота закупки'!L144+('Расчет НМЦ лота закупки'!L144*19%)</f>
        <v>159.1268</v>
      </c>
      <c r="I142" s="37">
        <f t="shared" si="2"/>
        <v>210.04737600000001</v>
      </c>
    </row>
    <row r="143" spans="2:9" x14ac:dyDescent="0.25">
      <c r="B143" s="61">
        <v>141</v>
      </c>
      <c r="C143" s="62">
        <v>2411277</v>
      </c>
      <c r="D143" s="49" t="s">
        <v>158</v>
      </c>
      <c r="E143" s="39" t="s">
        <v>32</v>
      </c>
      <c r="F143" s="30">
        <v>3</v>
      </c>
      <c r="G143" s="66">
        <v>5942.67</v>
      </c>
      <c r="H143" s="37">
        <f>'Расчет НМЦ лота закупки'!L145+('Расчет НМЦ лота закупки'!L145*19%)</f>
        <v>159.1268</v>
      </c>
      <c r="I143" s="37">
        <f t="shared" si="2"/>
        <v>210.04737600000001</v>
      </c>
    </row>
    <row r="144" spans="2:9" x14ac:dyDescent="0.25">
      <c r="B144" s="61">
        <v>142</v>
      </c>
      <c r="C144" s="62">
        <v>2347769</v>
      </c>
      <c r="D144" s="44" t="s">
        <v>96</v>
      </c>
      <c r="E144" s="29" t="s">
        <v>32</v>
      </c>
      <c r="F144" s="45">
        <v>10</v>
      </c>
      <c r="G144" s="65">
        <v>25.23</v>
      </c>
      <c r="H144" s="37">
        <f>'Расчет НМЦ лота закупки'!L146+('Расчет НМЦ лота закупки'!L146*19%)</f>
        <v>6479.0145000000002</v>
      </c>
      <c r="I144" s="37">
        <f t="shared" si="2"/>
        <v>8552.299140000001</v>
      </c>
    </row>
    <row r="145" spans="2:9" x14ac:dyDescent="0.25">
      <c r="B145" s="61">
        <v>143</v>
      </c>
      <c r="C145" s="62">
        <v>2399598</v>
      </c>
      <c r="D145" s="41" t="s">
        <v>170</v>
      </c>
      <c r="E145" s="39" t="s">
        <v>32</v>
      </c>
      <c r="F145" s="30">
        <v>1</v>
      </c>
      <c r="G145" s="66">
        <v>13331.36</v>
      </c>
      <c r="H145" s="37">
        <f>'Расчет НМЦ лота закупки'!L147+('Расчет НМЦ лота закупки'!L147*19%)</f>
        <v>88.083799999999997</v>
      </c>
      <c r="I145" s="37">
        <f t="shared" si="2"/>
        <v>116.27061599999999</v>
      </c>
    </row>
    <row r="146" spans="2:9" x14ac:dyDescent="0.25">
      <c r="B146" s="61">
        <v>144</v>
      </c>
      <c r="C146" s="62">
        <v>2335814</v>
      </c>
      <c r="D146" s="41" t="s">
        <v>173</v>
      </c>
      <c r="E146" s="39" t="s">
        <v>32</v>
      </c>
      <c r="F146" s="30">
        <v>2</v>
      </c>
      <c r="G146" s="66">
        <v>10789.2</v>
      </c>
      <c r="H146" s="37">
        <f>'Расчет НМЦ лота закупки'!L148+('Расчет НМЦ лота закупки'!L148*19%)</f>
        <v>6228.8407999999999</v>
      </c>
      <c r="I146" s="37">
        <f t="shared" si="2"/>
        <v>8222.0698560000001</v>
      </c>
    </row>
    <row r="147" spans="2:9" x14ac:dyDescent="0.25">
      <c r="B147" s="61">
        <v>145</v>
      </c>
      <c r="C147" s="62">
        <v>2381143</v>
      </c>
      <c r="D147" s="41" t="s">
        <v>175</v>
      </c>
      <c r="E147" s="39" t="s">
        <v>32</v>
      </c>
      <c r="F147" s="30">
        <v>1</v>
      </c>
      <c r="G147" s="66">
        <v>10093.549999999999</v>
      </c>
      <c r="H147" s="37">
        <f>'Расчет НМЦ лота закупки'!L149+('Расчет НМЦ лота закупки'!L149*19%)</f>
        <v>311.94659999999999</v>
      </c>
      <c r="I147" s="37">
        <f t="shared" si="2"/>
        <v>411.76951199999996</v>
      </c>
    </row>
    <row r="148" spans="2:9" x14ac:dyDescent="0.25">
      <c r="B148" s="61">
        <v>146</v>
      </c>
      <c r="C148" s="62">
        <v>2427383</v>
      </c>
      <c r="D148" s="38" t="s">
        <v>120</v>
      </c>
      <c r="E148" s="39" t="s">
        <v>32</v>
      </c>
      <c r="F148" s="30">
        <v>1</v>
      </c>
      <c r="G148" s="65">
        <v>833.91</v>
      </c>
      <c r="H148" s="37">
        <f>'Расчет НМЦ лота закупки'!L150+('Расчет НМЦ лота закупки'!L150*19%)</f>
        <v>259.31290000000001</v>
      </c>
      <c r="I148" s="37">
        <f t="shared" si="2"/>
        <v>342.29302800000005</v>
      </c>
    </row>
    <row r="149" spans="2:9" x14ac:dyDescent="0.25">
      <c r="B149" s="61">
        <v>147</v>
      </c>
      <c r="C149" s="62">
        <v>2348572</v>
      </c>
      <c r="D149" s="28" t="s">
        <v>233</v>
      </c>
      <c r="E149" s="29" t="s">
        <v>32</v>
      </c>
      <c r="F149" s="30">
        <v>1</v>
      </c>
      <c r="G149" s="66">
        <v>2665.21</v>
      </c>
      <c r="H149" s="37">
        <f>'Расчет НМЦ лота закупки'!L151+('Расчет НМЦ лота закупки'!L151*19%)</f>
        <v>2011.0286000000001</v>
      </c>
      <c r="I149" s="37">
        <f t="shared" si="2"/>
        <v>2654.5577520000002</v>
      </c>
    </row>
    <row r="150" spans="2:9" x14ac:dyDescent="0.25">
      <c r="B150" s="61">
        <v>148</v>
      </c>
      <c r="C150" s="62">
        <v>2366645</v>
      </c>
      <c r="D150" s="44" t="s">
        <v>80</v>
      </c>
      <c r="E150" s="29" t="s">
        <v>32</v>
      </c>
      <c r="F150" s="45">
        <v>8</v>
      </c>
      <c r="G150" s="65">
        <v>859.14</v>
      </c>
      <c r="H150" s="37">
        <f>'Расчет НМЦ лота закупки'!L152+('Расчет НМЦ лота закупки'!L152*19%)</f>
        <v>1535.7901999999999</v>
      </c>
      <c r="I150" s="37">
        <f t="shared" si="2"/>
        <v>2027.2430639999998</v>
      </c>
    </row>
    <row r="151" spans="2:9" x14ac:dyDescent="0.25">
      <c r="B151" s="61">
        <v>149</v>
      </c>
      <c r="C151" s="62">
        <v>2351701</v>
      </c>
      <c r="D151" s="44" t="s">
        <v>89</v>
      </c>
      <c r="E151" s="29" t="s">
        <v>32</v>
      </c>
      <c r="F151" s="45">
        <v>4</v>
      </c>
      <c r="G151" s="65">
        <v>757.1</v>
      </c>
      <c r="H151" s="37">
        <f>'Расчет НМЦ лота закупки'!L97+('Расчет НМЦ лота закупки'!L97*19%)</f>
        <v>259.91980000000001</v>
      </c>
      <c r="I151" s="37">
        <f t="shared" si="2"/>
        <v>343.09413600000005</v>
      </c>
    </row>
    <row r="152" spans="2:9" x14ac:dyDescent="0.25">
      <c r="B152" s="61">
        <v>150</v>
      </c>
      <c r="C152" s="62">
        <v>2217434</v>
      </c>
      <c r="D152" s="38" t="s">
        <v>121</v>
      </c>
      <c r="E152" s="39" t="s">
        <v>32</v>
      </c>
      <c r="F152" s="30">
        <v>5</v>
      </c>
      <c r="G152" s="65">
        <v>391.72</v>
      </c>
      <c r="H152" s="37" t="e">
        <f>'Расчет НМЦ лота закупки'!#REF!+('Расчет НМЦ лота закупки'!#REF!*19%)</f>
        <v>#REF!</v>
      </c>
      <c r="I152" s="37" t="e">
        <f t="shared" si="2"/>
        <v>#REF!</v>
      </c>
    </row>
    <row r="153" spans="2:9" x14ac:dyDescent="0.25">
      <c r="B153" s="61">
        <v>151</v>
      </c>
      <c r="C153" s="62">
        <v>2349217</v>
      </c>
      <c r="D153" s="38" t="s">
        <v>122</v>
      </c>
      <c r="E153" s="39" t="s">
        <v>32</v>
      </c>
      <c r="F153" s="30">
        <v>2</v>
      </c>
      <c r="G153" s="65">
        <v>430.12</v>
      </c>
      <c r="H153" s="37">
        <f>'Расчет НМЦ лота закупки'!L153+('Расчет НМЦ лота закупки'!L153*19%)</f>
        <v>5002.4863000000005</v>
      </c>
      <c r="I153" s="37">
        <f t="shared" si="2"/>
        <v>6603.2819160000008</v>
      </c>
    </row>
    <row r="154" spans="2:9" x14ac:dyDescent="0.25">
      <c r="B154" s="61">
        <v>152</v>
      </c>
      <c r="C154" s="62">
        <v>2348933</v>
      </c>
      <c r="D154" s="38" t="s">
        <v>123</v>
      </c>
      <c r="E154" s="39" t="s">
        <v>32</v>
      </c>
      <c r="F154" s="30">
        <v>2</v>
      </c>
      <c r="G154" s="65">
        <v>783.44</v>
      </c>
      <c r="H154" s="37">
        <f>'Расчет НМЦ лота закупки'!L154+('Расчет НМЦ лота закупки'!L154*19%)</f>
        <v>5267.4993000000004</v>
      </c>
      <c r="I154" s="37">
        <f t="shared" si="2"/>
        <v>6953.0990760000004</v>
      </c>
    </row>
    <row r="155" spans="2:9" x14ac:dyDescent="0.25">
      <c r="B155" s="61">
        <v>153</v>
      </c>
      <c r="C155" s="62">
        <v>2349311</v>
      </c>
      <c r="D155" s="38" t="s">
        <v>124</v>
      </c>
      <c r="E155" s="39" t="s">
        <v>32</v>
      </c>
      <c r="F155" s="30">
        <v>2</v>
      </c>
      <c r="G155" s="65">
        <v>593.6</v>
      </c>
      <c r="H155" s="37">
        <f>'Расчет НМЦ лота закупки'!L155+('Расчет НМЦ лота закупки'!L155*19%)</f>
        <v>653.3338</v>
      </c>
      <c r="I155" s="37">
        <f t="shared" si="2"/>
        <v>862.40061600000001</v>
      </c>
    </row>
    <row r="156" spans="2:9" x14ac:dyDescent="0.25">
      <c r="B156" s="61">
        <v>154</v>
      </c>
      <c r="C156" s="62">
        <v>2003479</v>
      </c>
      <c r="D156" s="48" t="s">
        <v>130</v>
      </c>
      <c r="E156" s="29" t="s">
        <v>32</v>
      </c>
      <c r="F156" s="45">
        <v>2</v>
      </c>
      <c r="G156" s="65">
        <v>895.35</v>
      </c>
      <c r="H156" s="37">
        <f>'Расчет НМЦ лота закупки'!L156+('Расчет НМЦ лота закупки'!L156*19%)</f>
        <v>1912.5085000000001</v>
      </c>
      <c r="I156" s="37">
        <f t="shared" si="2"/>
        <v>2524.5112200000003</v>
      </c>
    </row>
    <row r="157" spans="2:9" x14ac:dyDescent="0.25">
      <c r="B157" s="61">
        <v>155</v>
      </c>
      <c r="C157" s="62">
        <v>2020284</v>
      </c>
      <c r="D157" s="48" t="s">
        <v>138</v>
      </c>
      <c r="E157" s="29" t="s">
        <v>32</v>
      </c>
      <c r="F157" s="45">
        <v>1</v>
      </c>
      <c r="G157" s="66">
        <v>1462.62</v>
      </c>
      <c r="H157" s="37">
        <f>'Расчет НМЦ лота закупки'!L157+('Расчет НМЦ лота закупки'!L157*19%)</f>
        <v>927.04570000000001</v>
      </c>
      <c r="I157" s="37">
        <f t="shared" si="2"/>
        <v>1223.7003239999999</v>
      </c>
    </row>
    <row r="158" spans="2:9" x14ac:dyDescent="0.25">
      <c r="B158" s="61">
        <v>156</v>
      </c>
      <c r="C158" s="62">
        <v>2003455</v>
      </c>
      <c r="D158" s="48" t="s">
        <v>131</v>
      </c>
      <c r="E158" s="29" t="s">
        <v>32</v>
      </c>
      <c r="F158" s="45">
        <v>2</v>
      </c>
      <c r="G158" s="65">
        <v>511.31</v>
      </c>
      <c r="H158" s="37">
        <f>'Расчет НМЦ лота закупки'!L158+('Расчет НМЦ лота закупки'!L158*19%)</f>
        <v>2326.8069999999998</v>
      </c>
      <c r="I158" s="37">
        <f t="shared" si="2"/>
        <v>3071.3852399999996</v>
      </c>
    </row>
    <row r="159" spans="2:9" x14ac:dyDescent="0.25">
      <c r="B159" s="61">
        <v>157</v>
      </c>
      <c r="C159" s="62">
        <v>2439177</v>
      </c>
      <c r="D159" s="49" t="s">
        <v>159</v>
      </c>
      <c r="E159" s="39" t="s">
        <v>32</v>
      </c>
      <c r="F159" s="30">
        <v>4</v>
      </c>
      <c r="H159" s="37">
        <f>'Расчет НМЦ лота закупки'!L159+('Расчет НМЦ лота закупки'!L159*19%)</f>
        <v>1472.1608999999999</v>
      </c>
      <c r="I159" s="37">
        <f t="shared" si="2"/>
        <v>1943.2523879999999</v>
      </c>
    </row>
    <row r="160" spans="2:9" x14ac:dyDescent="0.25">
      <c r="B160" s="61">
        <v>158</v>
      </c>
      <c r="C160" s="62">
        <v>2324148</v>
      </c>
      <c r="D160" s="41" t="s">
        <v>192</v>
      </c>
      <c r="E160" s="39" t="s">
        <v>32</v>
      </c>
      <c r="F160" s="30">
        <v>5</v>
      </c>
      <c r="G160" s="65">
        <v>569.47</v>
      </c>
      <c r="H160" s="37">
        <f>'Расчет НМЦ лота закупки'!L160+('Расчет НМЦ лота закупки'!L160*19%)</f>
        <v>359.21340000000004</v>
      </c>
      <c r="I160" s="37">
        <f t="shared" si="2"/>
        <v>474.16168800000003</v>
      </c>
    </row>
    <row r="161" spans="2:9" x14ac:dyDescent="0.25">
      <c r="B161" s="61">
        <v>159</v>
      </c>
      <c r="C161" s="62">
        <v>2344191</v>
      </c>
      <c r="D161" s="41" t="s">
        <v>193</v>
      </c>
      <c r="E161" s="39" t="s">
        <v>32</v>
      </c>
      <c r="F161" s="30">
        <v>5</v>
      </c>
      <c r="G161" s="65">
        <v>569.47</v>
      </c>
      <c r="H161" s="37">
        <f>'Расчет НМЦ лота закупки'!L161+('Расчет НМЦ лота закупки'!L161*19%)</f>
        <v>528.27670000000001</v>
      </c>
      <c r="I161" s="37">
        <f t="shared" si="2"/>
        <v>697.325244</v>
      </c>
    </row>
    <row r="162" spans="2:9" x14ac:dyDescent="0.25">
      <c r="B162" s="61">
        <v>160</v>
      </c>
      <c r="C162" s="62">
        <v>2361200</v>
      </c>
      <c r="D162" s="41" t="s">
        <v>176</v>
      </c>
      <c r="E162" s="39" t="s">
        <v>32</v>
      </c>
      <c r="F162" s="30">
        <v>3</v>
      </c>
      <c r="G162" s="66">
        <v>1279.3800000000001</v>
      </c>
      <c r="H162" s="37">
        <f>'Расчет НМЦ лота закупки'!L162+('Расчет НМЦ лота закупки'!L162*19%)</f>
        <v>219.2099</v>
      </c>
      <c r="I162" s="37">
        <f t="shared" si="2"/>
        <v>289.35706800000003</v>
      </c>
    </row>
    <row r="163" spans="2:9" x14ac:dyDescent="0.25">
      <c r="B163" s="61">
        <v>161</v>
      </c>
      <c r="C163" s="62">
        <v>2358794</v>
      </c>
      <c r="D163" s="49" t="s">
        <v>160</v>
      </c>
      <c r="E163" s="39" t="s">
        <v>32</v>
      </c>
      <c r="F163" s="30">
        <v>13</v>
      </c>
      <c r="G163" s="65">
        <v>127.28</v>
      </c>
      <c r="H163" s="37">
        <f>'Расчет НМЦ лота закупки'!L163+('Расчет НМЦ лота закупки'!L163*19%)</f>
        <v>3922.1210000000001</v>
      </c>
      <c r="I163" s="37">
        <f t="shared" si="2"/>
        <v>5177.1997200000005</v>
      </c>
    </row>
    <row r="164" spans="2:9" x14ac:dyDescent="0.25">
      <c r="B164" s="61">
        <v>162</v>
      </c>
      <c r="C164" s="62">
        <v>2358753</v>
      </c>
      <c r="D164" s="49" t="s">
        <v>161</v>
      </c>
      <c r="E164" s="39" t="s">
        <v>32</v>
      </c>
      <c r="F164" s="30">
        <v>14</v>
      </c>
      <c r="G164" s="65">
        <v>335.75</v>
      </c>
      <c r="H164" s="37">
        <f>'Расчет НМЦ лота закупки'!L164+('Расчет НМЦ лота закупки'!L164*19%)</f>
        <v>58.7027</v>
      </c>
      <c r="I164" s="37">
        <f t="shared" si="2"/>
        <v>77.487563999999992</v>
      </c>
    </row>
    <row r="165" spans="2:9" x14ac:dyDescent="0.25">
      <c r="B165" s="61">
        <v>163</v>
      </c>
      <c r="C165" s="62">
        <v>2350393</v>
      </c>
      <c r="D165" s="41" t="s">
        <v>177</v>
      </c>
      <c r="E165" s="39" t="s">
        <v>32</v>
      </c>
      <c r="F165" s="30">
        <v>9</v>
      </c>
      <c r="G165" s="65">
        <v>914</v>
      </c>
      <c r="H165" s="37">
        <f>'Расчет НМЦ лота закупки'!L165+('Расчет НМЦ лота закупки'!L165*19%)</f>
        <v>103.1611</v>
      </c>
      <c r="I165" s="37">
        <f t="shared" si="2"/>
        <v>136.172652</v>
      </c>
    </row>
    <row r="166" spans="2:9" x14ac:dyDescent="0.25">
      <c r="B166" s="61">
        <v>164</v>
      </c>
      <c r="C166" s="62">
        <v>2350296</v>
      </c>
      <c r="D166" s="44" t="s">
        <v>97</v>
      </c>
      <c r="E166" s="29" t="s">
        <v>32</v>
      </c>
      <c r="F166" s="45">
        <v>6</v>
      </c>
      <c r="G166" s="65">
        <v>81.2</v>
      </c>
      <c r="H166" s="37">
        <f>'Расчет НМЦ лота закупки'!L166+('Расчет НМЦ лота закупки'!L166*19%)</f>
        <v>173.74</v>
      </c>
      <c r="I166" s="37">
        <f t="shared" si="2"/>
        <v>229.33680000000001</v>
      </c>
    </row>
    <row r="167" spans="2:9" x14ac:dyDescent="0.25">
      <c r="B167" s="61">
        <v>165</v>
      </c>
      <c r="C167" s="62">
        <v>2350453</v>
      </c>
      <c r="D167" s="44" t="s">
        <v>98</v>
      </c>
      <c r="E167" s="29" t="s">
        <v>32</v>
      </c>
      <c r="F167" s="45">
        <v>10</v>
      </c>
      <c r="G167" s="65">
        <v>104.24</v>
      </c>
      <c r="H167" s="37">
        <f>'Расчет НМЦ лота закупки'!L167+('Расчет НМЦ лота закупки'!L167*19%)</f>
        <v>2428.2307000000001</v>
      </c>
      <c r="I167" s="37">
        <f t="shared" si="2"/>
        <v>3205.2645240000002</v>
      </c>
    </row>
    <row r="168" spans="2:9" x14ac:dyDescent="0.25">
      <c r="B168" s="61">
        <v>166</v>
      </c>
      <c r="C168" s="62">
        <v>2309288</v>
      </c>
      <c r="D168" s="48" t="s">
        <v>141</v>
      </c>
      <c r="E168" s="29" t="s">
        <v>32</v>
      </c>
      <c r="F168" s="45">
        <v>3</v>
      </c>
      <c r="G168" s="65">
        <v>231.51</v>
      </c>
      <c r="H168" s="37">
        <f>'Расчет НМЦ лота закупки'!L168+('Расчет НМЦ лота закупки'!L168*19%)</f>
        <v>267.10739999999998</v>
      </c>
      <c r="I168" s="37">
        <f t="shared" si="2"/>
        <v>352.58176800000001</v>
      </c>
    </row>
    <row r="169" spans="2:9" x14ac:dyDescent="0.25">
      <c r="B169" s="61">
        <v>167</v>
      </c>
      <c r="C169" s="62">
        <v>2285547</v>
      </c>
      <c r="D169" s="48" t="s">
        <v>142</v>
      </c>
      <c r="E169" s="29" t="s">
        <v>32</v>
      </c>
      <c r="F169" s="45">
        <v>10</v>
      </c>
      <c r="G169" s="65">
        <v>42.8</v>
      </c>
      <c r="H169" s="37">
        <f>'Расчет НМЦ лота закупки'!L169+('Расчет НМЦ лота закупки'!L169*19%)</f>
        <v>3922.1210000000001</v>
      </c>
      <c r="I169" s="37">
        <f t="shared" si="2"/>
        <v>5177.1997200000005</v>
      </c>
    </row>
    <row r="170" spans="2:9" x14ac:dyDescent="0.25">
      <c r="B170" s="61">
        <v>168</v>
      </c>
      <c r="C170" s="62">
        <v>2309273</v>
      </c>
      <c r="D170" s="48" t="s">
        <v>143</v>
      </c>
      <c r="E170" s="29" t="s">
        <v>32</v>
      </c>
      <c r="F170" s="45">
        <v>10</v>
      </c>
      <c r="G170" s="65">
        <v>31.82</v>
      </c>
      <c r="H170" s="37">
        <f>'Расчет НМЦ лота закупки'!L170+('Расчет НМЦ лота закупки'!L170*19%)</f>
        <v>78.647100000000009</v>
      </c>
      <c r="I170" s="37">
        <f t="shared" si="2"/>
        <v>103.81417200000001</v>
      </c>
    </row>
    <row r="171" spans="2:9" x14ac:dyDescent="0.25">
      <c r="B171" s="61">
        <v>169</v>
      </c>
      <c r="C171" s="62">
        <v>2317046</v>
      </c>
      <c r="D171" s="44" t="s">
        <v>99</v>
      </c>
      <c r="E171" s="29" t="s">
        <v>32</v>
      </c>
      <c r="F171" s="45">
        <v>6</v>
      </c>
      <c r="G171" s="65">
        <v>31.82</v>
      </c>
      <c r="H171" s="37">
        <f>'Расчет НМЦ лота закупки'!L171+('Расчет НМЦ лота закупки'!L171*19%)</f>
        <v>7948.6049999999996</v>
      </c>
      <c r="I171" s="37">
        <f t="shared" si="2"/>
        <v>10492.158599999999</v>
      </c>
    </row>
    <row r="172" spans="2:9" x14ac:dyDescent="0.25">
      <c r="B172" s="61">
        <v>170</v>
      </c>
      <c r="C172" s="62">
        <v>2309236</v>
      </c>
      <c r="D172" s="48" t="s">
        <v>144</v>
      </c>
      <c r="E172" s="29" t="s">
        <v>32</v>
      </c>
      <c r="F172" s="45">
        <v>10</v>
      </c>
      <c r="H172" s="37">
        <f>'Расчет НМЦ лота закупки'!L172+('Расчет НМЦ лота закупки'!L172*19%)</f>
        <v>340.00680000000006</v>
      </c>
      <c r="I172" s="37">
        <f t="shared" si="2"/>
        <v>448.80897600000009</v>
      </c>
    </row>
    <row r="173" spans="2:9" x14ac:dyDescent="0.25">
      <c r="B173" s="61">
        <v>171</v>
      </c>
      <c r="C173" s="62">
        <v>2308539</v>
      </c>
      <c r="D173" s="48" t="s">
        <v>145</v>
      </c>
      <c r="E173" s="29" t="s">
        <v>32</v>
      </c>
      <c r="F173" s="45">
        <v>10</v>
      </c>
      <c r="H173" s="37">
        <f>'Расчет НМЦ лота закупки'!L173+('Расчет НМЦ лота закупки'!L173*19%)</f>
        <v>344.76680000000005</v>
      </c>
      <c r="I173" s="37">
        <f t="shared" si="2"/>
        <v>455.09217600000005</v>
      </c>
    </row>
    <row r="174" spans="2:9" x14ac:dyDescent="0.25">
      <c r="B174" s="61">
        <v>172</v>
      </c>
      <c r="C174" s="62">
        <v>2225725</v>
      </c>
      <c r="D174" s="48" t="s">
        <v>146</v>
      </c>
      <c r="E174" s="29" t="s">
        <v>32</v>
      </c>
      <c r="F174" s="45">
        <v>10</v>
      </c>
      <c r="G174" s="65">
        <v>77.900000000000006</v>
      </c>
      <c r="H174" s="37">
        <f>'Расчет НМЦ лота закупки'!L174+('Расчет НМЦ лота закупки'!L174*19%)</f>
        <v>21.3367</v>
      </c>
      <c r="I174" s="37">
        <f t="shared" si="2"/>
        <v>28.164444</v>
      </c>
    </row>
    <row r="175" spans="2:9" x14ac:dyDescent="0.25">
      <c r="B175" s="61">
        <v>173</v>
      </c>
      <c r="C175" s="62">
        <v>2309454</v>
      </c>
      <c r="D175" s="48" t="s">
        <v>147</v>
      </c>
      <c r="E175" s="29" t="s">
        <v>32</v>
      </c>
      <c r="F175" s="45">
        <v>3</v>
      </c>
      <c r="G175" s="65">
        <v>145.93</v>
      </c>
      <c r="H175" s="37">
        <f>'Расчет НМЦ лота закупки'!L175+('Расчет НМЦ лота закупки'!L175*19%)</f>
        <v>65.902200000000008</v>
      </c>
      <c r="I175" s="37">
        <f t="shared" si="2"/>
        <v>86.990904000000015</v>
      </c>
    </row>
    <row r="176" spans="2:9" x14ac:dyDescent="0.25">
      <c r="B176" s="61">
        <v>174</v>
      </c>
      <c r="C176" s="62">
        <v>2365193</v>
      </c>
      <c r="D176" s="44" t="s">
        <v>90</v>
      </c>
      <c r="E176" s="29" t="s">
        <v>32</v>
      </c>
      <c r="F176" s="45">
        <v>4</v>
      </c>
      <c r="G176" s="66">
        <v>1122.48</v>
      </c>
      <c r="H176" s="37">
        <f>'Расчет НМЦ лота закупки'!L176+('Расчет НМЦ лота закупки'!L176*19%)</f>
        <v>88.083799999999997</v>
      </c>
      <c r="I176" s="37">
        <f t="shared" si="2"/>
        <v>116.27061599999999</v>
      </c>
    </row>
    <row r="177" spans="2:9" x14ac:dyDescent="0.25">
      <c r="B177" s="61">
        <v>175</v>
      </c>
      <c r="C177" s="62">
        <v>2344290</v>
      </c>
      <c r="D177" s="44" t="s">
        <v>91</v>
      </c>
      <c r="E177" s="29" t="s">
        <v>32</v>
      </c>
      <c r="F177" s="45">
        <v>4</v>
      </c>
      <c r="G177" s="66">
        <v>2011.25</v>
      </c>
      <c r="H177" s="37">
        <f>'Расчет НМЦ лота закупки'!L177+('Расчет НМЦ лота закупки'!L177*19%)</f>
        <v>220.19759999999999</v>
      </c>
      <c r="I177" s="37">
        <f t="shared" si="2"/>
        <v>290.66083200000003</v>
      </c>
    </row>
    <row r="178" spans="2:9" x14ac:dyDescent="0.25">
      <c r="B178" s="61">
        <v>176</v>
      </c>
      <c r="C178" s="62">
        <v>2085475</v>
      </c>
      <c r="D178" s="38" t="s">
        <v>125</v>
      </c>
      <c r="E178" s="39" t="s">
        <v>32</v>
      </c>
      <c r="F178" s="30">
        <v>2</v>
      </c>
      <c r="G178" s="65">
        <v>273.22000000000003</v>
      </c>
      <c r="H178" s="37">
        <f>'Расчет НМЦ лота закупки'!L178+('Расчет НМЦ лота закупки'!L178*19%)</f>
        <v>148.9999</v>
      </c>
      <c r="I178" s="37">
        <f t="shared" si="2"/>
        <v>196.679868</v>
      </c>
    </row>
    <row r="179" spans="2:9" x14ac:dyDescent="0.25">
      <c r="B179" s="61">
        <v>177</v>
      </c>
      <c r="C179" s="62">
        <v>2365540</v>
      </c>
      <c r="D179" s="44" t="s">
        <v>58</v>
      </c>
      <c r="E179" s="29" t="s">
        <v>32</v>
      </c>
      <c r="F179" s="45">
        <v>1</v>
      </c>
      <c r="G179" s="66">
        <v>3473.87</v>
      </c>
      <c r="H179" s="37">
        <f>'Расчет НМЦ лота закупки'!L179+('Расчет НМЦ лота закупки'!L179*19%)</f>
        <v>576.29319999999996</v>
      </c>
      <c r="I179" s="37">
        <f t="shared" si="2"/>
        <v>760.70702399999993</v>
      </c>
    </row>
    <row r="180" spans="2:9" x14ac:dyDescent="0.25">
      <c r="B180" s="61">
        <v>178</v>
      </c>
      <c r="C180" s="62">
        <v>2345168</v>
      </c>
      <c r="D180" s="44" t="s">
        <v>81</v>
      </c>
      <c r="E180" s="29" t="s">
        <v>32</v>
      </c>
      <c r="F180" s="45">
        <v>1</v>
      </c>
      <c r="G180" s="66">
        <v>4440.55</v>
      </c>
      <c r="H180" s="37">
        <f>'Расчет НМЦ лота закупки'!L180+('Расчет НМЦ лота закупки'!L180*19%)</f>
        <v>2207.4737999999998</v>
      </c>
      <c r="I180" s="37">
        <f t="shared" si="2"/>
        <v>2913.8654159999996</v>
      </c>
    </row>
    <row r="181" spans="2:9" x14ac:dyDescent="0.25">
      <c r="B181" s="61">
        <v>179</v>
      </c>
      <c r="C181" s="62">
        <v>2348600</v>
      </c>
      <c r="D181" s="44" t="s">
        <v>92</v>
      </c>
      <c r="E181" s="29" t="s">
        <v>32</v>
      </c>
      <c r="F181" s="45">
        <v>4</v>
      </c>
      <c r="G181" s="66">
        <v>5146.07</v>
      </c>
      <c r="H181" s="37">
        <f>'Расчет НМЦ лота закупки'!L181+('Расчет НМЦ лота закупки'!L181*19%)</f>
        <v>155.53299999999999</v>
      </c>
      <c r="I181" s="37">
        <f t="shared" si="2"/>
        <v>205.30355999999998</v>
      </c>
    </row>
    <row r="182" spans="2:9" x14ac:dyDescent="0.25">
      <c r="B182" s="61">
        <v>180</v>
      </c>
      <c r="C182" s="62">
        <v>2344363</v>
      </c>
      <c r="D182" s="44" t="s">
        <v>93</v>
      </c>
      <c r="E182" s="29" t="s">
        <v>32</v>
      </c>
      <c r="F182" s="45">
        <v>2</v>
      </c>
      <c r="G182" s="66">
        <v>1824.37</v>
      </c>
      <c r="H182" s="37">
        <f>'Расчет НМЦ лота закупки'!L182+('Расчет НМЦ лота закупки'!L182*19%)</f>
        <v>186.1636</v>
      </c>
      <c r="I182" s="37">
        <f t="shared" si="2"/>
        <v>245.735952</v>
      </c>
    </row>
    <row r="183" spans="2:9" x14ac:dyDescent="0.25">
      <c r="B183" s="61">
        <v>181</v>
      </c>
      <c r="C183" s="62">
        <v>2040764</v>
      </c>
      <c r="D183" s="38" t="s">
        <v>126</v>
      </c>
      <c r="E183" s="39" t="s">
        <v>32</v>
      </c>
      <c r="F183" s="30">
        <v>1</v>
      </c>
      <c r="G183" s="66">
        <v>34249.379999999997</v>
      </c>
      <c r="H183" s="37">
        <f>'Расчет НМЦ лота закупки'!L183+('Расчет НМЦ лота закупки'!L183*19%)</f>
        <v>159.65039999999999</v>
      </c>
      <c r="I183" s="37">
        <f t="shared" si="2"/>
        <v>210.73852799999997</v>
      </c>
    </row>
    <row r="184" spans="2:9" x14ac:dyDescent="0.25">
      <c r="B184" s="61">
        <v>182</v>
      </c>
      <c r="C184" s="62">
        <v>2425765</v>
      </c>
      <c r="D184" s="49" t="s">
        <v>162</v>
      </c>
      <c r="E184" s="39" t="s">
        <v>32</v>
      </c>
      <c r="F184" s="30">
        <v>4</v>
      </c>
      <c r="H184" s="37">
        <f>'Расчет НМЦ лота закупки'!L184+('Расчет НМЦ лота закупки'!L184*19%)</f>
        <v>51.681699999999999</v>
      </c>
      <c r="I184" s="37">
        <f t="shared" si="2"/>
        <v>68.219843999999995</v>
      </c>
    </row>
    <row r="185" spans="2:9" x14ac:dyDescent="0.25">
      <c r="B185" s="61">
        <v>183</v>
      </c>
      <c r="C185" s="62">
        <v>2216653</v>
      </c>
      <c r="D185" s="28" t="s">
        <v>234</v>
      </c>
      <c r="E185" s="29" t="s">
        <v>32</v>
      </c>
      <c r="F185" s="30">
        <v>1</v>
      </c>
      <c r="G185" s="66">
        <v>4351.67</v>
      </c>
      <c r="H185" s="37">
        <f>'Расчет НМЦ лота закупки'!L185+('Расчет НМЦ лота закупки'!L185*19%)</f>
        <v>46.969299999999997</v>
      </c>
      <c r="I185" s="37">
        <f t="shared" si="2"/>
        <v>61.999475999999994</v>
      </c>
    </row>
    <row r="186" spans="2:9" x14ac:dyDescent="0.25">
      <c r="B186" s="61">
        <v>184</v>
      </c>
      <c r="C186" s="62">
        <v>2348561</v>
      </c>
      <c r="D186" s="44" t="s">
        <v>82</v>
      </c>
      <c r="E186" s="29" t="s">
        <v>32</v>
      </c>
      <c r="F186" s="45">
        <v>5</v>
      </c>
      <c r="G186" s="66">
        <v>3089.83</v>
      </c>
      <c r="H186" s="37">
        <f>'Расчет НМЦ лота закупки'!L186+('Расчет НМЦ лота закупки'!L186*19%)</f>
        <v>1282.4987000000001</v>
      </c>
      <c r="I186" s="37">
        <f t="shared" si="2"/>
        <v>1692.8982840000001</v>
      </c>
    </row>
    <row r="187" spans="2:9" x14ac:dyDescent="0.25">
      <c r="B187" s="61">
        <v>185</v>
      </c>
      <c r="C187" s="62">
        <v>2404246</v>
      </c>
      <c r="D187" s="44" t="s">
        <v>94</v>
      </c>
      <c r="E187" s="29" t="s">
        <v>32</v>
      </c>
      <c r="F187" s="45">
        <v>1</v>
      </c>
      <c r="G187" s="66">
        <v>11135.93</v>
      </c>
      <c r="H187" s="37">
        <f>'Расчет НМЦ лота закупки'!L187+('Расчет НМЦ лота закупки'!L187*19%)</f>
        <v>1659.9786000000001</v>
      </c>
      <c r="I187" s="37">
        <f t="shared" si="2"/>
        <v>2191.1717520000002</v>
      </c>
    </row>
    <row r="188" spans="2:9" x14ac:dyDescent="0.25">
      <c r="B188" s="61">
        <v>186</v>
      </c>
      <c r="C188" s="62">
        <v>2339402</v>
      </c>
      <c r="D188" s="44" t="s">
        <v>83</v>
      </c>
      <c r="E188" s="29" t="s">
        <v>32</v>
      </c>
      <c r="F188" s="45">
        <v>8</v>
      </c>
      <c r="G188" s="66">
        <v>2925.25</v>
      </c>
      <c r="H188" s="37">
        <f>'Расчет НМЦ лота закупки'!L188+('Расчет НМЦ лота закупки'!L188*19%)</f>
        <v>1917.6136000000001</v>
      </c>
      <c r="I188" s="37">
        <f t="shared" si="2"/>
        <v>2531.2499520000001</v>
      </c>
    </row>
    <row r="189" spans="2:9" x14ac:dyDescent="0.25">
      <c r="B189" s="61">
        <v>187</v>
      </c>
      <c r="C189" s="62">
        <v>2321881</v>
      </c>
      <c r="D189" s="44" t="s">
        <v>84</v>
      </c>
      <c r="E189" s="29" t="s">
        <v>32</v>
      </c>
      <c r="F189" s="45">
        <v>8</v>
      </c>
      <c r="G189" s="65">
        <v>443.29</v>
      </c>
      <c r="H189" s="37">
        <f>'Расчет НМЦ лота закупки'!L189+('Расчет НМЦ лота закупки'!L189*19%)</f>
        <v>17.564399999999999</v>
      </c>
      <c r="I189" s="37">
        <f t="shared" si="2"/>
        <v>23.185008</v>
      </c>
    </row>
    <row r="190" spans="2:9" x14ac:dyDescent="0.25">
      <c r="B190" s="61">
        <v>188</v>
      </c>
      <c r="C190" s="62">
        <v>2054300</v>
      </c>
      <c r="D190" s="41" t="s">
        <v>205</v>
      </c>
      <c r="E190" s="39" t="s">
        <v>15</v>
      </c>
      <c r="F190" s="30">
        <v>3</v>
      </c>
      <c r="G190" s="65">
        <v>66.930000000000007</v>
      </c>
      <c r="H190" s="37">
        <f>'Расчет НМЦ лота закупки'!L190+('Расчет НМЦ лота закупки'!L190*19%)</f>
        <v>19.682600000000001</v>
      </c>
      <c r="I190" s="37">
        <f t="shared" si="2"/>
        <v>25.981031999999999</v>
      </c>
    </row>
    <row r="191" spans="2:9" x14ac:dyDescent="0.25">
      <c r="B191" s="61">
        <v>189</v>
      </c>
      <c r="C191" s="62">
        <v>2119122</v>
      </c>
      <c r="D191" s="28" t="s">
        <v>235</v>
      </c>
      <c r="E191" s="29" t="s">
        <v>32</v>
      </c>
      <c r="F191" s="30">
        <v>1</v>
      </c>
      <c r="G191" s="65">
        <v>218.36</v>
      </c>
      <c r="H191" s="37">
        <f>'Расчет НМЦ лота закупки'!L191+('Расчет НМЦ лота закупки'!L191*19%)</f>
        <v>22.907499999999999</v>
      </c>
      <c r="I191" s="37">
        <f t="shared" si="2"/>
        <v>30.2379</v>
      </c>
    </row>
    <row r="192" spans="2:9" x14ac:dyDescent="0.25">
      <c r="B192" s="61">
        <v>190</v>
      </c>
      <c r="C192" s="62">
        <v>2065139</v>
      </c>
      <c r="D192" s="28" t="s">
        <v>236</v>
      </c>
      <c r="E192" s="29" t="s">
        <v>32</v>
      </c>
      <c r="F192" s="30">
        <v>1</v>
      </c>
      <c r="G192" s="65">
        <v>145.93</v>
      </c>
      <c r="H192" s="37">
        <f>'Расчет НМЦ лота закупки'!L192+('Расчет НМЦ лота закупки'!L192*19%)</f>
        <v>27.012999999999998</v>
      </c>
      <c r="I192" s="37">
        <f t="shared" si="2"/>
        <v>35.657159999999998</v>
      </c>
    </row>
    <row r="193" spans="2:9" x14ac:dyDescent="0.25">
      <c r="B193" s="61">
        <v>191</v>
      </c>
      <c r="C193" s="62">
        <v>2264312</v>
      </c>
      <c r="D193" s="28" t="s">
        <v>237</v>
      </c>
      <c r="E193" s="29" t="s">
        <v>32</v>
      </c>
      <c r="F193" s="30">
        <v>1</v>
      </c>
      <c r="G193" s="65">
        <v>267.73</v>
      </c>
      <c r="H193" s="37">
        <f>'Расчет НМЦ лота закупки'!L193+('Расчет НМЦ лота закупки'!L193*19%)</f>
        <v>65.902200000000008</v>
      </c>
      <c r="I193" s="37">
        <f t="shared" si="2"/>
        <v>86.990904000000015</v>
      </c>
    </row>
    <row r="194" spans="2:9" x14ac:dyDescent="0.25">
      <c r="B194" s="61">
        <v>192</v>
      </c>
      <c r="C194" s="62">
        <v>2323766</v>
      </c>
      <c r="D194" s="28" t="s">
        <v>238</v>
      </c>
      <c r="E194" s="29" t="s">
        <v>32</v>
      </c>
      <c r="F194" s="30">
        <v>2</v>
      </c>
      <c r="G194" s="66">
        <v>4597.45</v>
      </c>
      <c r="H194" s="37">
        <f>'Расчет НМЦ лота закупки'!L194+('Расчет НМЦ лота закупки'!L194*19%)</f>
        <v>1235.6841000000002</v>
      </c>
      <c r="I194" s="37">
        <f t="shared" si="2"/>
        <v>1631.1030120000003</v>
      </c>
    </row>
    <row r="195" spans="2:9" x14ac:dyDescent="0.25">
      <c r="B195" s="61">
        <v>193</v>
      </c>
      <c r="C195" s="62">
        <v>2344785</v>
      </c>
      <c r="D195" s="47" t="s">
        <v>127</v>
      </c>
      <c r="E195" s="29" t="s">
        <v>32</v>
      </c>
      <c r="F195" s="45">
        <v>1</v>
      </c>
      <c r="G195" s="65">
        <v>660.18</v>
      </c>
      <c r="H195" s="37">
        <f>'Расчет НМЦ лота закупки'!L195+('Расчет НМЦ лота закупки'!L195*19%)</f>
        <v>21.3367</v>
      </c>
      <c r="I195" s="37">
        <f t="shared" si="2"/>
        <v>28.164444</v>
      </c>
    </row>
    <row r="196" spans="2:9" x14ac:dyDescent="0.25">
      <c r="B196" s="61">
        <v>194</v>
      </c>
      <c r="C196" s="62">
        <v>2319529</v>
      </c>
      <c r="D196" s="41" t="s">
        <v>206</v>
      </c>
      <c r="E196" s="39" t="s">
        <v>15</v>
      </c>
      <c r="F196" s="30">
        <v>2</v>
      </c>
      <c r="G196" s="66">
        <v>1078.5899999999999</v>
      </c>
      <c r="H196" s="37" t="e">
        <f>'Расчет НМЦ лота закупки'!#REF!+('Расчет НМЦ лота закупки'!#REF!*19%)</f>
        <v>#REF!</v>
      </c>
      <c r="I196" s="37" t="e">
        <f t="shared" si="2"/>
        <v>#REF!</v>
      </c>
    </row>
    <row r="197" spans="2:9" x14ac:dyDescent="0.25">
      <c r="B197" s="61">
        <v>195</v>
      </c>
      <c r="C197" s="62">
        <v>2321755</v>
      </c>
      <c r="D197" s="49" t="s">
        <v>163</v>
      </c>
      <c r="E197" s="39" t="s">
        <v>32</v>
      </c>
      <c r="F197" s="30">
        <v>3</v>
      </c>
      <c r="G197" s="66">
        <v>2873.69</v>
      </c>
      <c r="H197" s="37" t="e">
        <f>'Расчет НМЦ лота закупки'!#REF!+('Расчет НМЦ лота закупки'!#REF!*19%)</f>
        <v>#REF!</v>
      </c>
      <c r="I197" s="37" t="e">
        <f t="shared" si="2"/>
        <v>#REF!</v>
      </c>
    </row>
    <row r="198" spans="2:9" x14ac:dyDescent="0.25">
      <c r="B198" s="61">
        <v>196</v>
      </c>
      <c r="C198" s="62">
        <v>2317161</v>
      </c>
      <c r="D198" s="28" t="s">
        <v>239</v>
      </c>
      <c r="E198" s="29" t="s">
        <v>32</v>
      </c>
      <c r="F198" s="30">
        <v>1</v>
      </c>
      <c r="G198" s="66">
        <v>3422.31</v>
      </c>
      <c r="H198" s="37" t="e">
        <f>'Расчет НМЦ лота закупки'!#REF!+('Расчет НМЦ лота закупки'!#REF!*19%)</f>
        <v>#REF!</v>
      </c>
      <c r="I198" s="37" t="e">
        <f t="shared" si="2"/>
        <v>#REF!</v>
      </c>
    </row>
    <row r="199" spans="2:9" x14ac:dyDescent="0.25">
      <c r="B199" s="61">
        <v>197</v>
      </c>
      <c r="C199" s="62">
        <v>2359867</v>
      </c>
      <c r="D199" s="28" t="s">
        <v>240</v>
      </c>
      <c r="E199" s="29" t="s">
        <v>32</v>
      </c>
      <c r="F199" s="30">
        <v>30</v>
      </c>
      <c r="G199" s="65">
        <v>182.14</v>
      </c>
      <c r="H199" s="37" t="e">
        <f>'Расчет НМЦ лота закупки'!#REF!+('Расчет НМЦ лота закупки'!#REF!*19%)</f>
        <v>#REF!</v>
      </c>
      <c r="I199" s="37" t="e">
        <f t="shared" ref="I199:I215" si="3">H199+(H199*32%)</f>
        <v>#REF!</v>
      </c>
    </row>
    <row r="200" spans="2:9" x14ac:dyDescent="0.25">
      <c r="B200" s="61">
        <v>198</v>
      </c>
      <c r="C200" s="62">
        <v>2338815</v>
      </c>
      <c r="D200" s="44" t="s">
        <v>85</v>
      </c>
      <c r="E200" s="29" t="s">
        <v>32</v>
      </c>
      <c r="F200" s="45">
        <v>2</v>
      </c>
      <c r="G200" s="66">
        <v>2873.69</v>
      </c>
      <c r="H200" s="37" t="e">
        <f>'Расчет НМЦ лота закупки'!#REF!+('Расчет НМЦ лота закупки'!#REF!*19%)</f>
        <v>#REF!</v>
      </c>
      <c r="I200" s="37" t="e">
        <f t="shared" si="3"/>
        <v>#REF!</v>
      </c>
    </row>
    <row r="201" spans="2:9" x14ac:dyDescent="0.25">
      <c r="B201" s="61">
        <v>199</v>
      </c>
      <c r="C201" s="62">
        <v>2346331</v>
      </c>
      <c r="D201" s="28" t="s">
        <v>241</v>
      </c>
      <c r="E201" s="29" t="s">
        <v>32</v>
      </c>
      <c r="F201" s="50">
        <v>1</v>
      </c>
      <c r="G201" s="66">
        <v>7705.94</v>
      </c>
      <c r="H201" s="37" t="e">
        <f>'Расчет НМЦ лота закупки'!#REF!+('Расчет НМЦ лота закупки'!#REF!*19%)</f>
        <v>#REF!</v>
      </c>
      <c r="I201" s="37" t="e">
        <f t="shared" si="3"/>
        <v>#REF!</v>
      </c>
    </row>
    <row r="202" spans="2:9" x14ac:dyDescent="0.25">
      <c r="B202" s="61">
        <v>200</v>
      </c>
      <c r="C202" s="62">
        <v>2382376</v>
      </c>
      <c r="D202" s="41" t="s">
        <v>179</v>
      </c>
      <c r="E202" s="39" t="s">
        <v>32</v>
      </c>
      <c r="F202" s="30">
        <v>13</v>
      </c>
      <c r="G202" s="66">
        <v>2220.83</v>
      </c>
      <c r="H202" s="37" t="e">
        <f>'Расчет НМЦ лота закупки'!#REF!+('Расчет НМЦ лота закупки'!#REF!*19%)</f>
        <v>#REF!</v>
      </c>
      <c r="I202" s="37" t="e">
        <f t="shared" si="3"/>
        <v>#REF!</v>
      </c>
    </row>
    <row r="203" spans="2:9" x14ac:dyDescent="0.25">
      <c r="H203" s="37" t="e">
        <f>'Расчет НМЦ лота закупки'!#REF!+('Расчет НМЦ лота закупки'!#REF!*19%)</f>
        <v>#REF!</v>
      </c>
      <c r="I203" s="37" t="e">
        <f t="shared" si="3"/>
        <v>#REF!</v>
      </c>
    </row>
    <row r="204" spans="2:9" x14ac:dyDescent="0.25">
      <c r="H204" s="37" t="e">
        <f>'Расчет НМЦ лота закупки'!#REF!+('Расчет НМЦ лота закупки'!#REF!*19%)</f>
        <v>#REF!</v>
      </c>
      <c r="I204" s="37" t="e">
        <f t="shared" si="3"/>
        <v>#REF!</v>
      </c>
    </row>
    <row r="205" spans="2:9" x14ac:dyDescent="0.25">
      <c r="H205" s="37" t="e">
        <f>'Расчет НМЦ лота закупки'!#REF!+('Расчет НМЦ лота закупки'!#REF!*19%)</f>
        <v>#REF!</v>
      </c>
      <c r="I205" s="37" t="e">
        <f t="shared" si="3"/>
        <v>#REF!</v>
      </c>
    </row>
    <row r="206" spans="2:9" x14ac:dyDescent="0.25">
      <c r="H206" s="37" t="e">
        <f>'Расчет НМЦ лота закупки'!#REF!+('Расчет НМЦ лота закупки'!#REF!*19%)</f>
        <v>#REF!</v>
      </c>
      <c r="I206" s="37" t="e">
        <f t="shared" si="3"/>
        <v>#REF!</v>
      </c>
    </row>
    <row r="207" spans="2:9" x14ac:dyDescent="0.25">
      <c r="H207" s="37" t="e">
        <f>'Расчет НМЦ лота закупки'!#REF!+('Расчет НМЦ лота закупки'!#REF!*19%)</f>
        <v>#REF!</v>
      </c>
      <c r="I207" s="37" t="e">
        <f t="shared" si="3"/>
        <v>#REF!</v>
      </c>
    </row>
    <row r="208" spans="2:9" x14ac:dyDescent="0.25">
      <c r="H208" s="37" t="e">
        <f>'Расчет НМЦ лота закупки'!#REF!+('Расчет НМЦ лота закупки'!#REF!*19%)</f>
        <v>#REF!</v>
      </c>
      <c r="I208" s="37" t="e">
        <f t="shared" si="3"/>
        <v>#REF!</v>
      </c>
    </row>
    <row r="209" spans="8:9" x14ac:dyDescent="0.25">
      <c r="H209" s="37" t="e">
        <f>'Расчет НМЦ лота закупки'!#REF!+('Расчет НМЦ лота закупки'!#REF!*19%)</f>
        <v>#REF!</v>
      </c>
      <c r="I209" s="37" t="e">
        <f t="shared" si="3"/>
        <v>#REF!</v>
      </c>
    </row>
    <row r="210" spans="8:9" x14ac:dyDescent="0.25">
      <c r="H210" s="37" t="e">
        <f>'Расчет НМЦ лота закупки'!#REF!+('Расчет НМЦ лота закупки'!#REF!*19%)</f>
        <v>#REF!</v>
      </c>
      <c r="I210" s="37" t="e">
        <f t="shared" si="3"/>
        <v>#REF!</v>
      </c>
    </row>
    <row r="211" spans="8:9" x14ac:dyDescent="0.25">
      <c r="H211" s="37" t="e">
        <f>'Расчет НМЦ лота закупки'!#REF!+('Расчет НМЦ лота закупки'!#REF!*19%)</f>
        <v>#REF!</v>
      </c>
      <c r="I211" s="37" t="e">
        <f t="shared" si="3"/>
        <v>#REF!</v>
      </c>
    </row>
    <row r="212" spans="8:9" x14ac:dyDescent="0.25">
      <c r="H212" s="37" t="e">
        <f>'Расчет НМЦ лота закупки'!#REF!+('Расчет НМЦ лота закупки'!#REF!*19%)</f>
        <v>#REF!</v>
      </c>
      <c r="I212" s="37" t="e">
        <f t="shared" si="3"/>
        <v>#REF!</v>
      </c>
    </row>
    <row r="213" spans="8:9" x14ac:dyDescent="0.25">
      <c r="H213" s="37" t="e">
        <f>'Расчет НМЦ лота закупки'!#REF!+('Расчет НМЦ лота закупки'!#REF!*19%)</f>
        <v>#REF!</v>
      </c>
      <c r="I213" s="37" t="e">
        <f t="shared" si="3"/>
        <v>#REF!</v>
      </c>
    </row>
    <row r="214" spans="8:9" x14ac:dyDescent="0.25">
      <c r="H214" s="37" t="e">
        <f>'Расчет НМЦ лота закупки'!#REF!+('Расчет НМЦ лота закупки'!#REF!*19%)</f>
        <v>#REF!</v>
      </c>
      <c r="I214" s="37" t="e">
        <f t="shared" si="3"/>
        <v>#REF!</v>
      </c>
    </row>
    <row r="215" spans="8:9" x14ac:dyDescent="0.25">
      <c r="H215" s="37" t="e">
        <f>'Расчет НМЦ лота закупки'!#REF!+('Расчет НМЦ лота закупки'!#REF!*19%)</f>
        <v>#REF!</v>
      </c>
      <c r="I215" s="37" t="e">
        <f t="shared" si="3"/>
        <v>#REF!</v>
      </c>
    </row>
    <row r="216" spans="8:9" x14ac:dyDescent="0.25">
      <c r="H216" s="52"/>
      <c r="I216" s="52"/>
    </row>
    <row r="217" spans="8:9" x14ac:dyDescent="0.25">
      <c r="H217" s="57"/>
      <c r="I217" s="57"/>
    </row>
    <row r="218" spans="8:9" x14ac:dyDescent="0.25">
      <c r="H218" s="57"/>
      <c r="I218" s="57"/>
    </row>
    <row r="226" spans="8:9" x14ac:dyDescent="0.25">
      <c r="H226" s="15"/>
      <c r="I226" s="15"/>
    </row>
    <row r="227" spans="8:9" x14ac:dyDescent="0.25">
      <c r="H227" s="15"/>
      <c r="I227" s="15"/>
    </row>
    <row r="228" spans="8:9" x14ac:dyDescent="0.25">
      <c r="H228" s="15"/>
      <c r="I228" s="15"/>
    </row>
    <row r="229" spans="8:9" x14ac:dyDescent="0.25">
      <c r="H229" s="15"/>
      <c r="I229" s="15"/>
    </row>
  </sheetData>
  <autoFilter ref="C2:G202"/>
  <sortState ref="C4:F202">
    <sortCondition ref="D3"/>
  </sortState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НМЦ единицы</vt:lpstr>
      <vt:lpstr>Расчет НМЦ лота закупки</vt:lpstr>
      <vt:lpstr>Лист1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Кузьмина Юлия Васильевна</cp:lastModifiedBy>
  <cp:revision>12</cp:revision>
  <cp:lastPrinted>2026-04-14T11:50:14Z</cp:lastPrinted>
  <dcterms:created xsi:type="dcterms:W3CDTF">2014-06-26T05:52:50Z</dcterms:created>
  <dcterms:modified xsi:type="dcterms:W3CDTF">2026-06-01T07:29:13Z</dcterms:modified>
</cp:coreProperties>
</file>